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orejuela\Desktop\Tabulados IPC\DECON_GIE_IPC_2026_07_DECON REV\Tabulados y series historicas_Excel\"/>
    </mc:Choice>
  </mc:AlternateContent>
  <bookViews>
    <workbookView xWindow="-105" yWindow="-105" windowWidth="23265" windowHeight="12465" tabRatio="675"/>
  </bookViews>
  <sheets>
    <sheet name="Contenido" sheetId="1" r:id="rId1"/>
    <sheet name="1.Índice" sheetId="2" r:id="rId2"/>
    <sheet name="2.Var_mens" sheetId="4" r:id="rId3"/>
    <sheet name="3.Var_anu" sheetId="5" r:id="rId4"/>
    <sheet name="4.Var_acum" sheetId="6" r:id="rId5"/>
  </sheets>
  <definedNames>
    <definedName name="_xlnm._FilterDatabase" localSheetId="1" hidden="1">'1.Índice'!$A$8:$M$66</definedName>
    <definedName name="_xlnm._FilterDatabase" localSheetId="2" hidden="1">'2.Var_mens'!$A$8:$N$68</definedName>
    <definedName name="_xlnm._FilterDatabase" localSheetId="3" hidden="1">'3.Var_anu'!$A$8:$N$67</definedName>
    <definedName name="_xlnm._FilterDatabase" localSheetId="4" hidden="1">'4.Var_acum'!$A$8:$N$67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6" i="6" l="1"/>
  <c r="L66" i="6"/>
  <c r="K66" i="6"/>
  <c r="J66" i="6"/>
  <c r="I66" i="6"/>
  <c r="H66" i="6"/>
  <c r="G66" i="6"/>
  <c r="F66" i="6"/>
  <c r="E66" i="6"/>
  <c r="D66" i="6"/>
  <c r="C66" i="6"/>
  <c r="B66" i="6"/>
  <c r="M67" i="5"/>
  <c r="L67" i="5"/>
  <c r="K67" i="5"/>
  <c r="J67" i="5"/>
  <c r="I67" i="5"/>
  <c r="H67" i="5"/>
  <c r="G67" i="5"/>
  <c r="F67" i="5"/>
  <c r="E67" i="5"/>
  <c r="D67" i="5"/>
  <c r="M66" i="5"/>
  <c r="L66" i="5"/>
  <c r="K66" i="5"/>
  <c r="J66" i="5"/>
  <c r="I66" i="5"/>
  <c r="H66" i="5"/>
  <c r="G66" i="5"/>
  <c r="F66" i="5"/>
  <c r="E66" i="5"/>
  <c r="D66" i="5"/>
  <c r="C66" i="5"/>
  <c r="B66" i="5"/>
  <c r="M68" i="4"/>
  <c r="L68" i="4"/>
  <c r="K68" i="4"/>
  <c r="J68" i="4"/>
  <c r="H68" i="4"/>
  <c r="G68" i="4"/>
  <c r="F68" i="4"/>
  <c r="E68" i="4"/>
  <c r="D68" i="4"/>
  <c r="M67" i="4"/>
  <c r="L67" i="4"/>
  <c r="K67" i="4"/>
  <c r="J67" i="4"/>
  <c r="I67" i="4"/>
  <c r="H67" i="4"/>
  <c r="G67" i="4"/>
  <c r="F67" i="4"/>
  <c r="E67" i="4"/>
  <c r="D67" i="4"/>
  <c r="C67" i="4"/>
  <c r="B67" i="4"/>
  <c r="N64" i="6" l="1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65" i="5"/>
  <c r="N64" i="5"/>
  <c r="N63" i="5"/>
  <c r="N62" i="5"/>
  <c r="N61" i="5"/>
  <c r="N60" i="5"/>
  <c r="N59" i="5"/>
  <c r="N58" i="5"/>
  <c r="N57" i="5"/>
  <c r="N56" i="5"/>
  <c r="N55" i="5"/>
  <c r="N54" i="5"/>
  <c r="N53" i="5"/>
  <c r="N52" i="5"/>
  <c r="N51" i="5"/>
  <c r="N50" i="5"/>
  <c r="N49" i="5"/>
  <c r="N48" i="5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60" i="4"/>
  <c r="N65" i="4"/>
  <c r="N64" i="4"/>
  <c r="N63" i="4"/>
  <c r="N62" i="4"/>
  <c r="N61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66" i="4" l="1"/>
  <c r="M67" i="6" l="1"/>
  <c r="L67" i="6"/>
  <c r="K67" i="6"/>
  <c r="J67" i="6"/>
  <c r="I67" i="6"/>
  <c r="I68" i="4"/>
  <c r="B67" i="6" l="1"/>
  <c r="H67" i="6"/>
  <c r="G67" i="6"/>
  <c r="F67" i="6"/>
  <c r="E67" i="6"/>
  <c r="D67" i="6"/>
  <c r="C67" i="6"/>
  <c r="N65" i="6"/>
  <c r="C67" i="5"/>
  <c r="B67" i="5"/>
  <c r="B68" i="4"/>
  <c r="C68" i="4"/>
</calcChain>
</file>

<file path=xl/sharedStrings.xml><?xml version="1.0" encoding="utf-8"?>
<sst xmlns="http://schemas.openxmlformats.org/spreadsheetml/2006/main" count="104" uniqueCount="44">
  <si>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</si>
  <si>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</si>
  <si>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</si>
  <si>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</si>
  <si>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</si>
  <si>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</si>
  <si>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</si>
  <si>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</si>
  <si>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POR AÑO</t>
  </si>
  <si>
    <t>(Número)</t>
  </si>
  <si>
    <t>Periodo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</si>
  <si>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</si>
  <si>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</si>
  <si>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</si>
  <si>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</si>
  <si>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</si>
  <si>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</si>
  <si>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</si>
  <si>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</si>
  <si>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</si>
  <si>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</si>
  <si>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</si>
  <si>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</si>
  <si>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CUADRO N° 2</t>
  </si>
  <si>
    <t>(Porcentaje)</t>
  </si>
  <si>
    <t>Promedio</t>
  </si>
  <si>
    <t>Promedio total</t>
  </si>
  <si>
    <t>Promedio últimos 10 años</t>
  </si>
  <si>
    <t>CUADRO N° 4</t>
  </si>
  <si>
    <t>CUADRO N° 3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</si>
  <si>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</si>
  <si>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</si>
  <si>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TABULADOS DEL ÍNDICE DE PRECIOS AL CONSUMIDOR (IPC) BASE JULIO 2025 - JUNIO 2026 = 100</t>
  </si>
  <si>
    <t>SERIE HISTÓRICA DEL IPC NACIONAL GENERAL SEGÚN MESES, ENERO 1969 - JULIO 2026 POR AÑO (NÚMERO)</t>
  </si>
  <si>
    <t>SERIE HISTÓRICA DE LA VARIACIÓN MENSUAL DEL IPC NACIONAL GENERAL SEGÚN MESES, FEBRERO 1969 - JULIO 2026 POR AÑO (PORCENTAJE)</t>
  </si>
  <si>
    <t>SERIE HISTÓRICA DE LA VARIACIÓN ANUAL DEL IPC NACIONAL GENERAL SEGÚN MESES, ENERO 1970 - JULIO 2026 POR AÑO (PORCENTAJE)</t>
  </si>
  <si>
    <t>SERIE HISTÓRICA DE LA VARIACIÓN ACUMULADA DEL IPC NACIONAL GENERAL SEGÚN MESES, ENERO 1970 - JULIO 2026 POR AÑO (PORCENTAJE)</t>
  </si>
  <si>
    <r>
      <t xml:space="preserve">Revisión: </t>
    </r>
    <r>
      <rPr>
        <sz val="9"/>
        <color rgb="FF505A64"/>
        <rFont val="Century Gothic"/>
        <family val="2"/>
      </rPr>
      <t>Yadira Orejuela</t>
    </r>
  </si>
  <si>
    <r>
      <t xml:space="preserve">Elaboración: </t>
    </r>
    <r>
      <rPr>
        <sz val="9"/>
        <color rgb="FF505A64"/>
        <rFont val="Century Gothic"/>
        <family val="2"/>
      </rPr>
      <t>Franklin Tenesaca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</si>
  <si>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</si>
  <si>
    <t>SERIE HISTÓRICA DEL IPC NACIONAL GENERAL SEGÚN MESES, ENERO 1969 - JULIO 2026</t>
  </si>
  <si>
    <t>SERIE HISTÓRICA DE LA VARIACIÓN MENSUAL DEL IPC NACIONAL GENERAL SEGÚN MESES, FEBRERO 1969 - JULIO 2026</t>
  </si>
  <si>
    <t>SERIE HISTÓRICA DE LA VARIACIÓN ANUAL DEL IPC NACIONAL GENERAL SEGÚN MESES, ENERO 1970 - JULIO 2026</t>
  </si>
  <si>
    <t>SERIE HISTÓRICA DE LA VARIACIÓN ACUMULADA DEL IPC NACIONAL GENERAL SEGÚN MESES, ENERO 1970 -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</si>
</sst>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u/>
      <sz val="9"/>
      <name val="Century Gothic"/>
      <family val="2"/>
    </font>
    <font>
      <sz val="11"/>
      <color rgb="FF505A6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4D78"/>
      </left>
      <right style="thin">
        <color rgb="FF004D78"/>
      </right>
      <top style="thin">
        <color rgb="FF004D78"/>
      </top>
      <bottom style="thin">
        <color rgb="FF004D78"/>
      </bottom>
      <diagonal/>
    </border>
    <border>
      <left style="thin">
        <color rgb="FF004D78"/>
      </left>
      <right/>
      <top style="thin">
        <color rgb="FF004D78"/>
      </top>
      <bottom/>
      <diagonal/>
    </border>
    <border>
      <left/>
      <right/>
      <top style="thin">
        <color rgb="FF004D78"/>
      </top>
      <bottom/>
      <diagonal/>
    </border>
    <border>
      <left style="thin">
        <color rgb="FF004D78"/>
      </left>
      <right/>
      <top style="thin">
        <color rgb="FF004D78"/>
      </top>
      <bottom style="thin">
        <color rgb="FF004D78"/>
      </bottom>
      <diagonal/>
    </border>
    <border>
      <left/>
      <right/>
      <top style="thin">
        <color rgb="FF004D78"/>
      </top>
      <bottom style="thin">
        <color rgb="FF004D78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/>
      <top/>
      <bottom/>
      <diagonal/>
    </border>
    <border>
      <left style="thin">
        <color rgb="FF004D7E"/>
      </left>
      <right style="thin">
        <color rgb="FF004D7E"/>
      </right>
      <top/>
      <bottom/>
      <diagonal/>
    </border>
    <border>
      <left style="thin">
        <color rgb="FF004D7E"/>
      </left>
      <right/>
      <top style="thin">
        <color rgb="FF004D78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49" fontId="4" fillId="0" borderId="0" xfId="2" applyNumberFormat="1" applyFont="1" applyAlignment="1">
      <alignment horizontal="left" vertical="top"/>
    </xf>
    <xf numFmtId="0" fontId="4" fillId="0" borderId="4" xfId="2" applyFont="1" applyBorder="1"/>
    <xf numFmtId="49" fontId="8" fillId="0" borderId="3" xfId="4" applyNumberFormat="1" applyFont="1" applyFill="1" applyBorder="1" applyAlignment="1">
      <alignment horizontal="left" vertical="center"/>
    </xf>
    <xf numFmtId="0" fontId="5" fillId="0" borderId="0" xfId="0" applyFont="1"/>
    <xf numFmtId="49" fontId="6" fillId="2" borderId="1" xfId="0" applyNumberFormat="1" applyFont="1" applyFill="1" applyBorder="1" applyAlignment="1">
      <alignment horizontal="center" vertical="center" wrapText="1"/>
    </xf>
    <xf numFmtId="10" fontId="5" fillId="0" borderId="0" xfId="1" applyNumberFormat="1" applyFont="1"/>
    <xf numFmtId="9" fontId="5" fillId="0" borderId="0" xfId="1" applyFont="1"/>
    <xf numFmtId="0" fontId="4" fillId="0" borderId="0" xfId="0" applyFont="1"/>
    <xf numFmtId="0" fontId="5" fillId="0" borderId="7" xfId="2" applyFont="1" applyBorder="1" applyAlignment="1">
      <alignment horizontal="center" vertical="center" shrinkToFit="1"/>
    </xf>
    <xf numFmtId="0" fontId="5" fillId="0" borderId="7" xfId="2" applyFont="1" applyBorder="1" applyAlignment="1">
      <alignment horizontal="center" vertical="center" wrapText="1" shrinkToFit="1"/>
    </xf>
    <xf numFmtId="0" fontId="3" fillId="0" borderId="0" xfId="0" applyFont="1"/>
    <xf numFmtId="0" fontId="3" fillId="0" borderId="5" xfId="0" applyFont="1" applyBorder="1"/>
    <xf numFmtId="2" fontId="4" fillId="0" borderId="0" xfId="2" applyNumberFormat="1" applyFont="1" applyAlignment="1">
      <alignment horizontal="center" vertical="center" shrinkToFit="1"/>
    </xf>
    <xf numFmtId="10" fontId="4" fillId="0" borderId="0" xfId="1" applyNumberFormat="1" applyFont="1"/>
    <xf numFmtId="9" fontId="4" fillId="0" borderId="0" xfId="1" applyFont="1"/>
    <xf numFmtId="2" fontId="4" fillId="0" borderId="0" xfId="0" applyNumberFormat="1" applyFont="1"/>
    <xf numFmtId="0" fontId="4" fillId="0" borderId="0" xfId="0" applyFont="1" applyAlignment="1">
      <alignment horizontal="center" vertical="center" shrinkToFit="1"/>
    </xf>
    <xf numFmtId="2" fontId="4" fillId="0" borderId="0" xfId="0" applyNumberFormat="1" applyFont="1" applyAlignment="1">
      <alignment horizontal="center" vertical="center" shrinkToFit="1"/>
    </xf>
    <xf numFmtId="2" fontId="3" fillId="0" borderId="0" xfId="0" applyNumberFormat="1" applyFont="1"/>
    <xf numFmtId="0" fontId="9" fillId="0" borderId="0" xfId="4" applyFont="1"/>
    <xf numFmtId="49" fontId="6" fillId="2" borderId="12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Border="1"/>
    <xf numFmtId="2" fontId="5" fillId="0" borderId="13" xfId="0" applyNumberFormat="1" applyFont="1" applyBorder="1"/>
    <xf numFmtId="0" fontId="4" fillId="0" borderId="6" xfId="2" applyFont="1" applyBorder="1" applyAlignment="1">
      <alignment horizontal="center" vertical="center" shrinkToFi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49" fontId="8" fillId="0" borderId="2" xfId="4" applyNumberFormat="1" applyFont="1" applyFill="1" applyBorder="1" applyAlignment="1">
      <alignment horizontal="left" vertical="center"/>
    </xf>
    <xf numFmtId="49" fontId="6" fillId="2" borderId="17" xfId="2" applyNumberFormat="1" applyFont="1" applyFill="1" applyBorder="1" applyAlignment="1">
      <alignment horizontal="center" vertical="center" wrapText="1"/>
    </xf>
    <xf numFmtId="49" fontId="6" fillId="2" borderId="16" xfId="2" applyNumberFormat="1" applyFont="1" applyFill="1" applyBorder="1" applyAlignment="1">
      <alignment horizontal="center" vertical="center"/>
    </xf>
    <xf numFmtId="0" fontId="8" fillId="0" borderId="0" xfId="4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2" fontId="4" fillId="0" borderId="0" xfId="0" applyNumberFormat="1" applyFont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0" xfId="2" applyNumberFormat="1" applyFont="1" applyAlignment="1">
      <alignment horizontal="center" vertical="center" shrinkToFit="1"/>
    </xf>
    <xf numFmtId="2" fontId="4" fillId="0" borderId="8" xfId="2" applyNumberFormat="1" applyFont="1" applyBorder="1" applyAlignment="1">
      <alignment horizontal="center" vertical="center" shrinkToFit="1"/>
    </xf>
    <xf numFmtId="2" fontId="4" fillId="0" borderId="9" xfId="2" applyNumberFormat="1" applyFont="1" applyBorder="1" applyAlignment="1">
      <alignment horizontal="center" vertical="center" shrinkToFit="1"/>
    </xf>
    <xf numFmtId="2" fontId="4" fillId="0" borderId="10" xfId="2" applyNumberFormat="1" applyFont="1" applyBorder="1" applyAlignment="1">
      <alignment horizontal="center" vertical="center" shrinkToFit="1"/>
    </xf>
    <xf numFmtId="2" fontId="4" fillId="0" borderId="11" xfId="2" applyNumberFormat="1" applyFont="1" applyBorder="1" applyAlignment="1">
      <alignment horizontal="center" vertical="center" shrinkToFit="1"/>
    </xf>
    <xf numFmtId="2" fontId="4" fillId="0" borderId="0" xfId="5" applyNumberFormat="1" applyFont="1" applyAlignment="1">
      <alignment horizontal="center" vertical="center"/>
    </xf>
    <xf numFmtId="2" fontId="4" fillId="0" borderId="0" xfId="5" applyNumberFormat="1" applyFont="1" applyAlignment="1">
      <alignment horizontal="center" vertical="center" shrinkToFit="1"/>
    </xf>
    <xf numFmtId="2" fontId="5" fillId="0" borderId="0" xfId="5" applyNumberFormat="1" applyFont="1" applyAlignment="1">
      <alignment horizontal="center" vertical="center" shrinkToFit="1"/>
    </xf>
    <xf numFmtId="2" fontId="4" fillId="0" borderId="13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 shrinkToFit="1"/>
    </xf>
    <xf numFmtId="0" fontId="5" fillId="0" borderId="0" xfId="3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6">
    <cellStyle name="Hipervínculo" xfId="4" builtinId="8"/>
    <cellStyle name="Millares" xfId="5" builtinId="3"/>
    <cellStyle name="Normal" xfId="0" builtinId="0"/>
    <cellStyle name="Normal 2 2" xfId="2"/>
    <cellStyle name="Normal 3" xfId="3"/>
    <cellStyle name="Porcentaje" xfId="1" builtinId="5"/>
  </cellStyles>
  <dxfs count="0"/>
  <tableStyles count="0" defaultTableStyle="TableStyleMedium2" defaultPivotStyle="PivotStyleLight16"/>
  <colors>
    <mruColors>
      <color rgb="FF505A64"/>
      <color rgb="FF004D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238808</xdr:colOff>
      <xdr:row>0</xdr:row>
      <xdr:rowOff>1076400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AB19F671-6AA1-4955-BDAC-FDD486EF99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24968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1436740</xdr:colOff>
      <xdr:row>0</xdr:row>
      <xdr:rowOff>191836</xdr:rowOff>
    </xdr:from>
    <xdr:to>
      <xdr:col>1</xdr:col>
      <xdr:colOff>7853476</xdr:colOff>
      <xdr:row>0</xdr:row>
      <xdr:rowOff>612384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xmlns="" id="{E6BE088E-C029-4B12-A350-DBE9CE18AE74}"/>
            </a:ext>
          </a:extLst>
        </xdr:cNvPr>
        <xdr:cNvSpPr txBox="1"/>
      </xdr:nvSpPr>
      <xdr:spPr bwMode="auto">
        <a:xfrm>
          <a:off x="2206360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1447179</xdr:colOff>
      <xdr:row>0</xdr:row>
      <xdr:rowOff>514004</xdr:rowOff>
    </xdr:from>
    <xdr:to>
      <xdr:col>1</xdr:col>
      <xdr:colOff>7888755</xdr:colOff>
      <xdr:row>0</xdr:row>
      <xdr:rowOff>848366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xmlns="" id="{AB1D0ABB-4AA6-4401-891D-57B9E605FE4C}"/>
            </a:ext>
          </a:extLst>
        </xdr:cNvPr>
        <xdr:cNvSpPr txBox="1"/>
      </xdr:nvSpPr>
      <xdr:spPr bwMode="auto">
        <a:xfrm>
          <a:off x="2216799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0</xdr:row>
      <xdr:rowOff>914400</xdr:rowOff>
    </xdr:from>
    <xdr:to>
      <xdr:col>11</xdr:col>
      <xdr:colOff>76200</xdr:colOff>
      <xdr:row>0</xdr:row>
      <xdr:rowOff>975360</xdr:rowOff>
    </xdr:to>
    <xdr:sp macro="" textlink="">
      <xdr:nvSpPr>
        <xdr:cNvPr id="2" name="CuadroTexto 4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133600" y="861060"/>
          <a:ext cx="133197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64008" tIns="50292" rIns="0" bIns="0" anchor="t" upright="1"/>
        <a:lstStyle/>
        <a:p>
          <a:pPr algn="l" rtl="0">
            <a:defRPr sz="1000"/>
          </a:pPr>
          <a:r>
            <a:rPr lang="es-ES" sz="2400" b="0" i="0" u="none" strike="noStrike" baseline="0">
              <a:solidFill>
                <a:srgbClr val="808080"/>
              </a:solidFill>
              <a:latin typeface="Century Gothic"/>
            </a:rPr>
            <a:t>Serie Histórica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259080</xdr:colOff>
      <xdr:row>0</xdr:row>
      <xdr:rowOff>1076400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610D9E69-92BB-4BB2-83ED-611C6AF4ED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38460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156580</xdr:colOff>
      <xdr:row>0</xdr:row>
      <xdr:rowOff>199456</xdr:rowOff>
    </xdr:from>
    <xdr:to>
      <xdr:col>10</xdr:col>
      <xdr:colOff>263956</xdr:colOff>
      <xdr:row>0</xdr:row>
      <xdr:rowOff>620004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A0B76D56-D389-4C00-A889-23297F7072C0}"/>
            </a:ext>
          </a:extLst>
        </xdr:cNvPr>
        <xdr:cNvSpPr txBox="1"/>
      </xdr:nvSpPr>
      <xdr:spPr bwMode="auto">
        <a:xfrm>
          <a:off x="2023480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167019</xdr:colOff>
      <xdr:row>0</xdr:row>
      <xdr:rowOff>521624</xdr:rowOff>
    </xdr:from>
    <xdr:to>
      <xdr:col>10</xdr:col>
      <xdr:colOff>299235</xdr:colOff>
      <xdr:row>0</xdr:row>
      <xdr:rowOff>855986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xmlns="" id="{1640EF3C-2E3F-4828-A3C4-4FB2D0E9EDF8}"/>
            </a:ext>
          </a:extLst>
        </xdr:cNvPr>
        <xdr:cNvSpPr txBox="1"/>
      </xdr:nvSpPr>
      <xdr:spPr bwMode="auto">
        <a:xfrm>
          <a:off x="2033919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246428</xdr:colOff>
      <xdr:row>0</xdr:row>
      <xdr:rowOff>1076400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52C72B47-04A1-4ADB-8AC4-3E680CB7B0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24968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339460</xdr:colOff>
      <xdr:row>0</xdr:row>
      <xdr:rowOff>199456</xdr:rowOff>
    </xdr:from>
    <xdr:to>
      <xdr:col>10</xdr:col>
      <xdr:colOff>309676</xdr:colOff>
      <xdr:row>0</xdr:row>
      <xdr:rowOff>620004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F26F3A9-9DB8-4A68-9922-B3758B91E154}"/>
            </a:ext>
          </a:extLst>
        </xdr:cNvPr>
        <xdr:cNvSpPr txBox="1"/>
      </xdr:nvSpPr>
      <xdr:spPr bwMode="auto">
        <a:xfrm>
          <a:off x="2206360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349899</xdr:colOff>
      <xdr:row>0</xdr:row>
      <xdr:rowOff>521624</xdr:rowOff>
    </xdr:from>
    <xdr:to>
      <xdr:col>10</xdr:col>
      <xdr:colOff>344955</xdr:colOff>
      <xdr:row>0</xdr:row>
      <xdr:rowOff>855986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E975D853-6D6A-4A4C-8307-BA74FC6D37B5}"/>
            </a:ext>
          </a:extLst>
        </xdr:cNvPr>
        <xdr:cNvSpPr txBox="1"/>
      </xdr:nvSpPr>
      <xdr:spPr bwMode="auto">
        <a:xfrm>
          <a:off x="2216799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246428</xdr:colOff>
      <xdr:row>0</xdr:row>
      <xdr:rowOff>1076400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D702D991-E90C-4252-9A09-1B768041F9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24968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339460</xdr:colOff>
      <xdr:row>0</xdr:row>
      <xdr:rowOff>199456</xdr:rowOff>
    </xdr:from>
    <xdr:to>
      <xdr:col>10</xdr:col>
      <xdr:colOff>309676</xdr:colOff>
      <xdr:row>0</xdr:row>
      <xdr:rowOff>620004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3A5B1631-4163-4A9B-9356-A122F1781163}"/>
            </a:ext>
          </a:extLst>
        </xdr:cNvPr>
        <xdr:cNvSpPr txBox="1"/>
      </xdr:nvSpPr>
      <xdr:spPr bwMode="auto">
        <a:xfrm>
          <a:off x="2206360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349899</xdr:colOff>
      <xdr:row>0</xdr:row>
      <xdr:rowOff>521624</xdr:rowOff>
    </xdr:from>
    <xdr:to>
      <xdr:col>10</xdr:col>
      <xdr:colOff>344955</xdr:colOff>
      <xdr:row>0</xdr:row>
      <xdr:rowOff>855986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86F5F4E5-FB5A-4D80-A72C-974646B021A2}"/>
            </a:ext>
          </a:extLst>
        </xdr:cNvPr>
        <xdr:cNvSpPr txBox="1"/>
      </xdr:nvSpPr>
      <xdr:spPr bwMode="auto">
        <a:xfrm>
          <a:off x="2216799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246428</xdr:colOff>
      <xdr:row>0</xdr:row>
      <xdr:rowOff>1076400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FF43B462-7DE4-479C-A8D0-8B903729FF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24968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339460</xdr:colOff>
      <xdr:row>0</xdr:row>
      <xdr:rowOff>199456</xdr:rowOff>
    </xdr:from>
    <xdr:to>
      <xdr:col>10</xdr:col>
      <xdr:colOff>309676</xdr:colOff>
      <xdr:row>0</xdr:row>
      <xdr:rowOff>620004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820453C9-A213-451D-AB9A-5CD9047F4D91}"/>
            </a:ext>
          </a:extLst>
        </xdr:cNvPr>
        <xdr:cNvSpPr txBox="1"/>
      </xdr:nvSpPr>
      <xdr:spPr bwMode="auto">
        <a:xfrm>
          <a:off x="2206360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349899</xdr:colOff>
      <xdr:row>0</xdr:row>
      <xdr:rowOff>521624</xdr:rowOff>
    </xdr:from>
    <xdr:to>
      <xdr:col>10</xdr:col>
      <xdr:colOff>344955</xdr:colOff>
      <xdr:row>0</xdr:row>
      <xdr:rowOff>855986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B365BB61-8DC4-488A-B923-A241E8F42153}"/>
            </a:ext>
          </a:extLst>
        </xdr:cNvPr>
        <xdr:cNvSpPr txBox="1"/>
      </xdr:nvSpPr>
      <xdr:spPr bwMode="auto">
        <a:xfrm>
          <a:off x="2216799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2" customWidth="1"/>
    <col min="2" max="2" width="151.85546875" style="2" customWidth="1"/>
    <col min="3" max="252" width="11.42578125" style="2"/>
    <col min="253" max="253" width="11.140625" style="2" customWidth="1"/>
    <col min="254" max="254" width="110.140625" style="2" customWidth="1"/>
    <col min="255" max="508" width="11.42578125" style="2"/>
    <col min="509" max="509" width="11.140625" style="2" customWidth="1"/>
    <col min="510" max="510" width="110.140625" style="2" customWidth="1"/>
    <col min="511" max="764" width="11.42578125" style="2"/>
    <col min="765" max="765" width="11.140625" style="2" customWidth="1"/>
    <col min="766" max="766" width="110.140625" style="2" customWidth="1"/>
    <col min="767" max="1020" width="11.42578125" style="2"/>
    <col min="1021" max="1021" width="11.140625" style="2" customWidth="1"/>
    <col min="1022" max="1022" width="110.140625" style="2" customWidth="1"/>
    <col min="1023" max="1276" width="11.42578125" style="2"/>
    <col min="1277" max="1277" width="11.140625" style="2" customWidth="1"/>
    <col min="1278" max="1278" width="110.140625" style="2" customWidth="1"/>
    <col min="1279" max="1532" width="11.42578125" style="2"/>
    <col min="1533" max="1533" width="11.140625" style="2" customWidth="1"/>
    <col min="1534" max="1534" width="110.140625" style="2" customWidth="1"/>
    <col min="1535" max="1788" width="11.42578125" style="2"/>
    <col min="1789" max="1789" width="11.140625" style="2" customWidth="1"/>
    <col min="1790" max="1790" width="110.140625" style="2" customWidth="1"/>
    <col min="1791" max="2044" width="11.42578125" style="2"/>
    <col min="2045" max="2045" width="11.140625" style="2" customWidth="1"/>
    <col min="2046" max="2046" width="110.140625" style="2" customWidth="1"/>
    <col min="2047" max="2300" width="11.42578125" style="2"/>
    <col min="2301" max="2301" width="11.140625" style="2" customWidth="1"/>
    <col min="2302" max="2302" width="110.140625" style="2" customWidth="1"/>
    <col min="2303" max="2556" width="11.42578125" style="2"/>
    <col min="2557" max="2557" width="11.140625" style="2" customWidth="1"/>
    <col min="2558" max="2558" width="110.140625" style="2" customWidth="1"/>
    <col min="2559" max="2812" width="11.42578125" style="2"/>
    <col min="2813" max="2813" width="11.140625" style="2" customWidth="1"/>
    <col min="2814" max="2814" width="110.140625" style="2" customWidth="1"/>
    <col min="2815" max="3068" width="11.42578125" style="2"/>
    <col min="3069" max="3069" width="11.140625" style="2" customWidth="1"/>
    <col min="3070" max="3070" width="110.140625" style="2" customWidth="1"/>
    <col min="3071" max="3324" width="11.42578125" style="2"/>
    <col min="3325" max="3325" width="11.140625" style="2" customWidth="1"/>
    <col min="3326" max="3326" width="110.140625" style="2" customWidth="1"/>
    <col min="3327" max="3580" width="11.42578125" style="2"/>
    <col min="3581" max="3581" width="11.140625" style="2" customWidth="1"/>
    <col min="3582" max="3582" width="110.140625" style="2" customWidth="1"/>
    <col min="3583" max="3836" width="11.42578125" style="2"/>
    <col min="3837" max="3837" width="11.140625" style="2" customWidth="1"/>
    <col min="3838" max="3838" width="110.140625" style="2" customWidth="1"/>
    <col min="3839" max="4092" width="11.42578125" style="2"/>
    <col min="4093" max="4093" width="11.140625" style="2" customWidth="1"/>
    <col min="4094" max="4094" width="110.140625" style="2" customWidth="1"/>
    <col min="4095" max="4348" width="11.42578125" style="2"/>
    <col min="4349" max="4349" width="11.140625" style="2" customWidth="1"/>
    <col min="4350" max="4350" width="110.140625" style="2" customWidth="1"/>
    <col min="4351" max="4604" width="11.42578125" style="2"/>
    <col min="4605" max="4605" width="11.140625" style="2" customWidth="1"/>
    <col min="4606" max="4606" width="110.140625" style="2" customWidth="1"/>
    <col min="4607" max="4860" width="11.42578125" style="2"/>
    <col min="4861" max="4861" width="11.140625" style="2" customWidth="1"/>
    <col min="4862" max="4862" width="110.140625" style="2" customWidth="1"/>
    <col min="4863" max="5116" width="11.42578125" style="2"/>
    <col min="5117" max="5117" width="11.140625" style="2" customWidth="1"/>
    <col min="5118" max="5118" width="110.140625" style="2" customWidth="1"/>
    <col min="5119" max="5372" width="11.42578125" style="2"/>
    <col min="5373" max="5373" width="11.140625" style="2" customWidth="1"/>
    <col min="5374" max="5374" width="110.140625" style="2" customWidth="1"/>
    <col min="5375" max="5628" width="11.42578125" style="2"/>
    <col min="5629" max="5629" width="11.140625" style="2" customWidth="1"/>
    <col min="5630" max="5630" width="110.140625" style="2" customWidth="1"/>
    <col min="5631" max="5884" width="11.42578125" style="2"/>
    <col min="5885" max="5885" width="11.140625" style="2" customWidth="1"/>
    <col min="5886" max="5886" width="110.140625" style="2" customWidth="1"/>
    <col min="5887" max="6140" width="11.42578125" style="2"/>
    <col min="6141" max="6141" width="11.140625" style="2" customWidth="1"/>
    <col min="6142" max="6142" width="110.140625" style="2" customWidth="1"/>
    <col min="6143" max="6396" width="11.42578125" style="2"/>
    <col min="6397" max="6397" width="11.140625" style="2" customWidth="1"/>
    <col min="6398" max="6398" width="110.140625" style="2" customWidth="1"/>
    <col min="6399" max="6652" width="11.42578125" style="2"/>
    <col min="6653" max="6653" width="11.140625" style="2" customWidth="1"/>
    <col min="6654" max="6654" width="110.140625" style="2" customWidth="1"/>
    <col min="6655" max="6908" width="11.42578125" style="2"/>
    <col min="6909" max="6909" width="11.140625" style="2" customWidth="1"/>
    <col min="6910" max="6910" width="110.140625" style="2" customWidth="1"/>
    <col min="6911" max="7164" width="11.42578125" style="2"/>
    <col min="7165" max="7165" width="11.140625" style="2" customWidth="1"/>
    <col min="7166" max="7166" width="110.140625" style="2" customWidth="1"/>
    <col min="7167" max="7420" width="11.42578125" style="2"/>
    <col min="7421" max="7421" width="11.140625" style="2" customWidth="1"/>
    <col min="7422" max="7422" width="110.140625" style="2" customWidth="1"/>
    <col min="7423" max="7676" width="11.42578125" style="2"/>
    <col min="7677" max="7677" width="11.140625" style="2" customWidth="1"/>
    <col min="7678" max="7678" width="110.140625" style="2" customWidth="1"/>
    <col min="7679" max="7932" width="11.42578125" style="2"/>
    <col min="7933" max="7933" width="11.140625" style="2" customWidth="1"/>
    <col min="7934" max="7934" width="110.140625" style="2" customWidth="1"/>
    <col min="7935" max="8188" width="11.42578125" style="2"/>
    <col min="8189" max="8189" width="11.140625" style="2" customWidth="1"/>
    <col min="8190" max="8190" width="110.140625" style="2" customWidth="1"/>
    <col min="8191" max="8444" width="11.42578125" style="2"/>
    <col min="8445" max="8445" width="11.140625" style="2" customWidth="1"/>
    <col min="8446" max="8446" width="110.140625" style="2" customWidth="1"/>
    <col min="8447" max="8700" width="11.42578125" style="2"/>
    <col min="8701" max="8701" width="11.140625" style="2" customWidth="1"/>
    <col min="8702" max="8702" width="110.140625" style="2" customWidth="1"/>
    <col min="8703" max="8956" width="11.42578125" style="2"/>
    <col min="8957" max="8957" width="11.140625" style="2" customWidth="1"/>
    <col min="8958" max="8958" width="110.140625" style="2" customWidth="1"/>
    <col min="8959" max="9212" width="11.42578125" style="2"/>
    <col min="9213" max="9213" width="11.140625" style="2" customWidth="1"/>
    <col min="9214" max="9214" width="110.140625" style="2" customWidth="1"/>
    <col min="9215" max="9468" width="11.42578125" style="2"/>
    <col min="9469" max="9469" width="11.140625" style="2" customWidth="1"/>
    <col min="9470" max="9470" width="110.140625" style="2" customWidth="1"/>
    <col min="9471" max="9724" width="11.42578125" style="2"/>
    <col min="9725" max="9725" width="11.140625" style="2" customWidth="1"/>
    <col min="9726" max="9726" width="110.140625" style="2" customWidth="1"/>
    <col min="9727" max="9980" width="11.42578125" style="2"/>
    <col min="9981" max="9981" width="11.140625" style="2" customWidth="1"/>
    <col min="9982" max="9982" width="110.140625" style="2" customWidth="1"/>
    <col min="9983" max="10236" width="11.42578125" style="2"/>
    <col min="10237" max="10237" width="11.140625" style="2" customWidth="1"/>
    <col min="10238" max="10238" width="110.140625" style="2" customWidth="1"/>
    <col min="10239" max="10492" width="11.42578125" style="2"/>
    <col min="10493" max="10493" width="11.140625" style="2" customWidth="1"/>
    <col min="10494" max="10494" width="110.140625" style="2" customWidth="1"/>
    <col min="10495" max="10748" width="11.42578125" style="2"/>
    <col min="10749" max="10749" width="11.140625" style="2" customWidth="1"/>
    <col min="10750" max="10750" width="110.140625" style="2" customWidth="1"/>
    <col min="10751" max="11004" width="11.42578125" style="2"/>
    <col min="11005" max="11005" width="11.140625" style="2" customWidth="1"/>
    <col min="11006" max="11006" width="110.140625" style="2" customWidth="1"/>
    <col min="11007" max="11260" width="11.42578125" style="2"/>
    <col min="11261" max="11261" width="11.140625" style="2" customWidth="1"/>
    <col min="11262" max="11262" width="110.140625" style="2" customWidth="1"/>
    <col min="11263" max="11516" width="11.42578125" style="2"/>
    <col min="11517" max="11517" width="11.140625" style="2" customWidth="1"/>
    <col min="11518" max="11518" width="110.140625" style="2" customWidth="1"/>
    <col min="11519" max="11772" width="11.42578125" style="2"/>
    <col min="11773" max="11773" width="11.140625" style="2" customWidth="1"/>
    <col min="11774" max="11774" width="110.140625" style="2" customWidth="1"/>
    <col min="11775" max="12028" width="11.42578125" style="2"/>
    <col min="12029" max="12029" width="11.140625" style="2" customWidth="1"/>
    <col min="12030" max="12030" width="110.140625" style="2" customWidth="1"/>
    <col min="12031" max="12284" width="11.42578125" style="2"/>
    <col min="12285" max="12285" width="11.140625" style="2" customWidth="1"/>
    <col min="12286" max="12286" width="110.140625" style="2" customWidth="1"/>
    <col min="12287" max="12540" width="11.42578125" style="2"/>
    <col min="12541" max="12541" width="11.140625" style="2" customWidth="1"/>
    <col min="12542" max="12542" width="110.140625" style="2" customWidth="1"/>
    <col min="12543" max="12796" width="11.42578125" style="2"/>
    <col min="12797" max="12797" width="11.140625" style="2" customWidth="1"/>
    <col min="12798" max="12798" width="110.140625" style="2" customWidth="1"/>
    <col min="12799" max="13052" width="11.42578125" style="2"/>
    <col min="13053" max="13053" width="11.140625" style="2" customWidth="1"/>
    <col min="13054" max="13054" width="110.140625" style="2" customWidth="1"/>
    <col min="13055" max="13308" width="11.42578125" style="2"/>
    <col min="13309" max="13309" width="11.140625" style="2" customWidth="1"/>
    <col min="13310" max="13310" width="110.140625" style="2" customWidth="1"/>
    <col min="13311" max="13564" width="11.42578125" style="2"/>
    <col min="13565" max="13565" width="11.140625" style="2" customWidth="1"/>
    <col min="13566" max="13566" width="110.140625" style="2" customWidth="1"/>
    <col min="13567" max="13820" width="11.42578125" style="2"/>
    <col min="13821" max="13821" width="11.140625" style="2" customWidth="1"/>
    <col min="13822" max="13822" width="110.140625" style="2" customWidth="1"/>
    <col min="13823" max="14076" width="11.42578125" style="2"/>
    <col min="14077" max="14077" width="11.140625" style="2" customWidth="1"/>
    <col min="14078" max="14078" width="110.140625" style="2" customWidth="1"/>
    <col min="14079" max="14332" width="11.42578125" style="2"/>
    <col min="14333" max="14333" width="11.140625" style="2" customWidth="1"/>
    <col min="14334" max="14334" width="110.140625" style="2" customWidth="1"/>
    <col min="14335" max="14588" width="11.42578125" style="2"/>
    <col min="14589" max="14589" width="11.140625" style="2" customWidth="1"/>
    <col min="14590" max="14590" width="110.140625" style="2" customWidth="1"/>
    <col min="14591" max="14844" width="11.42578125" style="2"/>
    <col min="14845" max="14845" width="11.140625" style="2" customWidth="1"/>
    <col min="14846" max="14846" width="110.140625" style="2" customWidth="1"/>
    <col min="14847" max="15100" width="11.42578125" style="2"/>
    <col min="15101" max="15101" width="11.140625" style="2" customWidth="1"/>
    <col min="15102" max="15102" width="110.140625" style="2" customWidth="1"/>
    <col min="15103" max="15356" width="11.42578125" style="2"/>
    <col min="15357" max="15357" width="11.140625" style="2" customWidth="1"/>
    <col min="15358" max="15358" width="110.140625" style="2" customWidth="1"/>
    <col min="15359" max="15612" width="11.42578125" style="2"/>
    <col min="15613" max="15613" width="11.140625" style="2" customWidth="1"/>
    <col min="15614" max="15614" width="110.140625" style="2" customWidth="1"/>
    <col min="15615" max="15868" width="11.42578125" style="2"/>
    <col min="15869" max="15869" width="11.140625" style="2" customWidth="1"/>
    <col min="15870" max="15870" width="110.140625" style="2" customWidth="1"/>
    <col min="15871" max="16124" width="11.42578125" style="2"/>
    <col min="16125" max="16125" width="11.140625" style="2" customWidth="1"/>
    <col min="16126" max="16126" width="110.140625" style="2" customWidth="1"/>
    <col min="16127" max="16384" width="11.42578125" style="2"/>
  </cols>
  <sheetData>
    <row r="1" spans="1:2" s="1" customFormat="1" ht="90" customHeight="1" x14ac:dyDescent="0.3"/>
    <row r="2" spans="1:2" ht="14.1" customHeight="1" x14ac:dyDescent="0.3">
      <c r="A2" s="56" t="s">
        <v>32</v>
      </c>
      <c r="B2" s="56"/>
    </row>
    <row r="4" spans="1:2" s="1" customFormat="1" ht="14.1" customHeight="1" x14ac:dyDescent="0.3">
      <c r="A4" s="34" t="s">
        <v>0</v>
      </c>
      <c r="B4" s="33" t="s">
        <v>1</v>
      </c>
    </row>
    <row r="5" spans="1:2" ht="14.1" customHeight="1" x14ac:dyDescent="0.3">
      <c r="A5" s="28">
        <v>1</v>
      </c>
      <c r="B5" s="32" t="s">
        <v>33</v>
      </c>
    </row>
    <row r="6" spans="1:2" ht="14.1" customHeight="1" x14ac:dyDescent="0.3">
      <c r="A6" s="29">
        <v>2</v>
      </c>
      <c r="B6" s="6" t="s">
        <v>34</v>
      </c>
    </row>
    <row r="7" spans="1:2" ht="14.1" customHeight="1" x14ac:dyDescent="0.3">
      <c r="A7" s="29">
        <v>3</v>
      </c>
      <c r="B7" s="6" t="s">
        <v>35</v>
      </c>
    </row>
    <row r="8" spans="1:2" ht="14.1" customHeight="1" x14ac:dyDescent="0.3">
      <c r="A8" s="29">
        <v>4</v>
      </c>
      <c r="B8" s="6" t="s">
        <v>36</v>
      </c>
    </row>
    <row r="10" spans="1:2" ht="14.1" customHeight="1" x14ac:dyDescent="0.3">
      <c r="A10" s="3" t="s">
        <v>2</v>
      </c>
    </row>
    <row r="11" spans="1:2" ht="14.1" customHeight="1" x14ac:dyDescent="0.3">
      <c r="A11" s="4" t="s">
        <v>3</v>
      </c>
    </row>
    <row r="12" spans="1:2" ht="14.1" customHeight="1" x14ac:dyDescent="0.3">
      <c r="A12" s="2" t="s">
        <v>4</v>
      </c>
    </row>
    <row r="13" spans="1:2" ht="14.1" customHeight="1" x14ac:dyDescent="0.3">
      <c r="A13" s="31" t="s">
        <v>5</v>
      </c>
    </row>
    <row r="14" spans="1:2" ht="14.1" customHeight="1" x14ac:dyDescent="0.3">
      <c r="A14" s="30" t="s">
        <v>38</v>
      </c>
    </row>
    <row r="15" spans="1:2" ht="14.1" customHeight="1" x14ac:dyDescent="0.3">
      <c r="A15" s="30" t="s">
        <v>37</v>
      </c>
    </row>
    <row r="16" spans="1:2" ht="14.1" customHeight="1" x14ac:dyDescent="0.3">
      <c r="A16" s="30" t="s">
        <v>39</v>
      </c>
    </row>
    <row r="19" spans="2:2" ht="14.1" customHeight="1" x14ac:dyDescent="0.3">
      <c r="B19" s="5"/>
    </row>
    <row r="53" spans="6:6" ht="14.1" customHeight="1" x14ac:dyDescent="0.3">
      <c r="F53" s="3"/>
    </row>
  </sheetData>
  <mergeCells count="1">
    <mergeCell ref="A2:B2"/>
  </mergeCells>
  <hyperlinks>
    <hyperlink ref="B5" location="'1.Índice'!A1" display="SERIE HISTÓRICA DEL IPC NACIONAL GENERAL SEGÚN MESES, ENERO 1969 – MES Y AÑO DE REFERENCIA POR AÑO (NÚMERO)"/>
    <hyperlink ref="B6" location="'2.Var_mens'!A1" display="SERIE HISTÓRICA DE LA VARIACIÓN MENSUAL DEL IPC NACIONAL GENERAL SEGÚN MESES, FEBRERO 1969 – MES Y AÑO DE REFERENCIA POR AÑO (PORCENTAJE)"/>
    <hyperlink ref="B7" location="'3.Var_anu'!A1" display="SERIE HISTÓRICA DE LA VARIACIÓN ANUAL DEL IPC NACIONAL GENERAL SEGÚN MESES, ENERO 1970 – MES Y AÑO DE REFERENCIA POR AÑO (PORCENTAJE)"/>
    <hyperlink ref="B8" location="'4.Var_acum'!A1" display="SERIE HISTÓRICA DE LA VARIACIÓN ACUMULADA DEL IPC NACIONAL GENERAL SEGÚN MESES, ENERO 1970 – MES Y AÑO DE REFERENCIA POR AÑO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showGridLines="0" zoomScale="90" zoomScaleNormal="90" workbookViewId="0">
      <pane xSplit="1" ySplit="8" topLeftCell="B57" activePane="bottomRight" state="frozen"/>
      <selection pane="topRight" activeCell="B1" sqref="B1"/>
      <selection pane="bottomLeft" activeCell="A10" sqref="A10"/>
      <selection pane="bottomRight" activeCell="N2" sqref="N2"/>
    </sheetView>
  </sheetViews>
  <sheetFormatPr baseColWidth="10" defaultRowHeight="14.1" customHeight="1" x14ac:dyDescent="0.3"/>
  <cols>
    <col min="1" max="1" width="27.140625" style="14" customWidth="1"/>
    <col min="2" max="13" width="10.42578125" style="14" customWidth="1"/>
    <col min="14" max="256" width="11.5703125" style="14"/>
    <col min="257" max="257" width="27.140625" style="14" customWidth="1"/>
    <col min="258" max="269" width="11.85546875" style="14" customWidth="1"/>
    <col min="270" max="512" width="11.5703125" style="14"/>
    <col min="513" max="513" width="27.140625" style="14" customWidth="1"/>
    <col min="514" max="525" width="11.85546875" style="14" customWidth="1"/>
    <col min="526" max="768" width="11.5703125" style="14"/>
    <col min="769" max="769" width="27.140625" style="14" customWidth="1"/>
    <col min="770" max="781" width="11.85546875" style="14" customWidth="1"/>
    <col min="782" max="1024" width="11.5703125" style="14"/>
    <col min="1025" max="1025" width="27.140625" style="14" customWidth="1"/>
    <col min="1026" max="1037" width="11.85546875" style="14" customWidth="1"/>
    <col min="1038" max="1280" width="11.5703125" style="14"/>
    <col min="1281" max="1281" width="27.140625" style="14" customWidth="1"/>
    <col min="1282" max="1293" width="11.85546875" style="14" customWidth="1"/>
    <col min="1294" max="1536" width="11.5703125" style="14"/>
    <col min="1537" max="1537" width="27.140625" style="14" customWidth="1"/>
    <col min="1538" max="1549" width="11.85546875" style="14" customWidth="1"/>
    <col min="1550" max="1792" width="11.5703125" style="14"/>
    <col min="1793" max="1793" width="27.140625" style="14" customWidth="1"/>
    <col min="1794" max="1805" width="11.85546875" style="14" customWidth="1"/>
    <col min="1806" max="2048" width="11.5703125" style="14"/>
    <col min="2049" max="2049" width="27.140625" style="14" customWidth="1"/>
    <col min="2050" max="2061" width="11.85546875" style="14" customWidth="1"/>
    <col min="2062" max="2304" width="11.5703125" style="14"/>
    <col min="2305" max="2305" width="27.140625" style="14" customWidth="1"/>
    <col min="2306" max="2317" width="11.85546875" style="14" customWidth="1"/>
    <col min="2318" max="2560" width="11.5703125" style="14"/>
    <col min="2561" max="2561" width="27.140625" style="14" customWidth="1"/>
    <col min="2562" max="2573" width="11.85546875" style="14" customWidth="1"/>
    <col min="2574" max="2816" width="11.5703125" style="14"/>
    <col min="2817" max="2817" width="27.140625" style="14" customWidth="1"/>
    <col min="2818" max="2829" width="11.85546875" style="14" customWidth="1"/>
    <col min="2830" max="3072" width="11.5703125" style="14"/>
    <col min="3073" max="3073" width="27.140625" style="14" customWidth="1"/>
    <col min="3074" max="3085" width="11.85546875" style="14" customWidth="1"/>
    <col min="3086" max="3328" width="11.5703125" style="14"/>
    <col min="3329" max="3329" width="27.140625" style="14" customWidth="1"/>
    <col min="3330" max="3341" width="11.85546875" style="14" customWidth="1"/>
    <col min="3342" max="3584" width="11.5703125" style="14"/>
    <col min="3585" max="3585" width="27.140625" style="14" customWidth="1"/>
    <col min="3586" max="3597" width="11.85546875" style="14" customWidth="1"/>
    <col min="3598" max="3840" width="11.5703125" style="14"/>
    <col min="3841" max="3841" width="27.140625" style="14" customWidth="1"/>
    <col min="3842" max="3853" width="11.85546875" style="14" customWidth="1"/>
    <col min="3854" max="4096" width="11.5703125" style="14"/>
    <col min="4097" max="4097" width="27.140625" style="14" customWidth="1"/>
    <col min="4098" max="4109" width="11.85546875" style="14" customWidth="1"/>
    <col min="4110" max="4352" width="11.5703125" style="14"/>
    <col min="4353" max="4353" width="27.140625" style="14" customWidth="1"/>
    <col min="4354" max="4365" width="11.85546875" style="14" customWidth="1"/>
    <col min="4366" max="4608" width="11.5703125" style="14"/>
    <col min="4609" max="4609" width="27.140625" style="14" customWidth="1"/>
    <col min="4610" max="4621" width="11.85546875" style="14" customWidth="1"/>
    <col min="4622" max="4864" width="11.5703125" style="14"/>
    <col min="4865" max="4865" width="27.140625" style="14" customWidth="1"/>
    <col min="4866" max="4877" width="11.85546875" style="14" customWidth="1"/>
    <col min="4878" max="5120" width="11.5703125" style="14"/>
    <col min="5121" max="5121" width="27.140625" style="14" customWidth="1"/>
    <col min="5122" max="5133" width="11.85546875" style="14" customWidth="1"/>
    <col min="5134" max="5376" width="11.5703125" style="14"/>
    <col min="5377" max="5377" width="27.140625" style="14" customWidth="1"/>
    <col min="5378" max="5389" width="11.85546875" style="14" customWidth="1"/>
    <col min="5390" max="5632" width="11.5703125" style="14"/>
    <col min="5633" max="5633" width="27.140625" style="14" customWidth="1"/>
    <col min="5634" max="5645" width="11.85546875" style="14" customWidth="1"/>
    <col min="5646" max="5888" width="11.5703125" style="14"/>
    <col min="5889" max="5889" width="27.140625" style="14" customWidth="1"/>
    <col min="5890" max="5901" width="11.85546875" style="14" customWidth="1"/>
    <col min="5902" max="6144" width="11.5703125" style="14"/>
    <col min="6145" max="6145" width="27.140625" style="14" customWidth="1"/>
    <col min="6146" max="6157" width="11.85546875" style="14" customWidth="1"/>
    <col min="6158" max="6400" width="11.5703125" style="14"/>
    <col min="6401" max="6401" width="27.140625" style="14" customWidth="1"/>
    <col min="6402" max="6413" width="11.85546875" style="14" customWidth="1"/>
    <col min="6414" max="6656" width="11.5703125" style="14"/>
    <col min="6657" max="6657" width="27.140625" style="14" customWidth="1"/>
    <col min="6658" max="6669" width="11.85546875" style="14" customWidth="1"/>
    <col min="6670" max="6912" width="11.5703125" style="14"/>
    <col min="6913" max="6913" width="27.140625" style="14" customWidth="1"/>
    <col min="6914" max="6925" width="11.85546875" style="14" customWidth="1"/>
    <col min="6926" max="7168" width="11.5703125" style="14"/>
    <col min="7169" max="7169" width="27.140625" style="14" customWidth="1"/>
    <col min="7170" max="7181" width="11.85546875" style="14" customWidth="1"/>
    <col min="7182" max="7424" width="11.5703125" style="14"/>
    <col min="7425" max="7425" width="27.140625" style="14" customWidth="1"/>
    <col min="7426" max="7437" width="11.85546875" style="14" customWidth="1"/>
    <col min="7438" max="7680" width="11.5703125" style="14"/>
    <col min="7681" max="7681" width="27.140625" style="14" customWidth="1"/>
    <col min="7682" max="7693" width="11.85546875" style="14" customWidth="1"/>
    <col min="7694" max="7936" width="11.5703125" style="14"/>
    <col min="7937" max="7937" width="27.140625" style="14" customWidth="1"/>
    <col min="7938" max="7949" width="11.85546875" style="14" customWidth="1"/>
    <col min="7950" max="8192" width="11.5703125" style="14"/>
    <col min="8193" max="8193" width="27.140625" style="14" customWidth="1"/>
    <col min="8194" max="8205" width="11.85546875" style="14" customWidth="1"/>
    <col min="8206" max="8448" width="11.5703125" style="14"/>
    <col min="8449" max="8449" width="27.140625" style="14" customWidth="1"/>
    <col min="8450" max="8461" width="11.85546875" style="14" customWidth="1"/>
    <col min="8462" max="8704" width="11.5703125" style="14"/>
    <col min="8705" max="8705" width="27.140625" style="14" customWidth="1"/>
    <col min="8706" max="8717" width="11.85546875" style="14" customWidth="1"/>
    <col min="8718" max="8960" width="11.5703125" style="14"/>
    <col min="8961" max="8961" width="27.140625" style="14" customWidth="1"/>
    <col min="8962" max="8973" width="11.85546875" style="14" customWidth="1"/>
    <col min="8974" max="9216" width="11.5703125" style="14"/>
    <col min="9217" max="9217" width="27.140625" style="14" customWidth="1"/>
    <col min="9218" max="9229" width="11.85546875" style="14" customWidth="1"/>
    <col min="9230" max="9472" width="11.5703125" style="14"/>
    <col min="9473" max="9473" width="27.140625" style="14" customWidth="1"/>
    <col min="9474" max="9485" width="11.85546875" style="14" customWidth="1"/>
    <col min="9486" max="9728" width="11.5703125" style="14"/>
    <col min="9729" max="9729" width="27.140625" style="14" customWidth="1"/>
    <col min="9730" max="9741" width="11.85546875" style="14" customWidth="1"/>
    <col min="9742" max="9984" width="11.5703125" style="14"/>
    <col min="9985" max="9985" width="27.140625" style="14" customWidth="1"/>
    <col min="9986" max="9997" width="11.85546875" style="14" customWidth="1"/>
    <col min="9998" max="10240" width="11.5703125" style="14"/>
    <col min="10241" max="10241" width="27.140625" style="14" customWidth="1"/>
    <col min="10242" max="10253" width="11.85546875" style="14" customWidth="1"/>
    <col min="10254" max="10496" width="11.5703125" style="14"/>
    <col min="10497" max="10497" width="27.140625" style="14" customWidth="1"/>
    <col min="10498" max="10509" width="11.85546875" style="14" customWidth="1"/>
    <col min="10510" max="10752" width="11.5703125" style="14"/>
    <col min="10753" max="10753" width="27.140625" style="14" customWidth="1"/>
    <col min="10754" max="10765" width="11.85546875" style="14" customWidth="1"/>
    <col min="10766" max="11008" width="11.5703125" style="14"/>
    <col min="11009" max="11009" width="27.140625" style="14" customWidth="1"/>
    <col min="11010" max="11021" width="11.85546875" style="14" customWidth="1"/>
    <col min="11022" max="11264" width="11.5703125" style="14"/>
    <col min="11265" max="11265" width="27.140625" style="14" customWidth="1"/>
    <col min="11266" max="11277" width="11.85546875" style="14" customWidth="1"/>
    <col min="11278" max="11520" width="11.5703125" style="14"/>
    <col min="11521" max="11521" width="27.140625" style="14" customWidth="1"/>
    <col min="11522" max="11533" width="11.85546875" style="14" customWidth="1"/>
    <col min="11534" max="11776" width="11.5703125" style="14"/>
    <col min="11777" max="11777" width="27.140625" style="14" customWidth="1"/>
    <col min="11778" max="11789" width="11.85546875" style="14" customWidth="1"/>
    <col min="11790" max="12032" width="11.5703125" style="14"/>
    <col min="12033" max="12033" width="27.140625" style="14" customWidth="1"/>
    <col min="12034" max="12045" width="11.85546875" style="14" customWidth="1"/>
    <col min="12046" max="12288" width="11.5703125" style="14"/>
    <col min="12289" max="12289" width="27.140625" style="14" customWidth="1"/>
    <col min="12290" max="12301" width="11.85546875" style="14" customWidth="1"/>
    <col min="12302" max="12544" width="11.5703125" style="14"/>
    <col min="12545" max="12545" width="27.140625" style="14" customWidth="1"/>
    <col min="12546" max="12557" width="11.85546875" style="14" customWidth="1"/>
    <col min="12558" max="12800" width="11.5703125" style="14"/>
    <col min="12801" max="12801" width="27.140625" style="14" customWidth="1"/>
    <col min="12802" max="12813" width="11.85546875" style="14" customWidth="1"/>
    <col min="12814" max="13056" width="11.5703125" style="14"/>
    <col min="13057" max="13057" width="27.140625" style="14" customWidth="1"/>
    <col min="13058" max="13069" width="11.85546875" style="14" customWidth="1"/>
    <col min="13070" max="13312" width="11.5703125" style="14"/>
    <col min="13313" max="13313" width="27.140625" style="14" customWidth="1"/>
    <col min="13314" max="13325" width="11.85546875" style="14" customWidth="1"/>
    <col min="13326" max="13568" width="11.5703125" style="14"/>
    <col min="13569" max="13569" width="27.140625" style="14" customWidth="1"/>
    <col min="13570" max="13581" width="11.85546875" style="14" customWidth="1"/>
    <col min="13582" max="13824" width="11.5703125" style="14"/>
    <col min="13825" max="13825" width="27.140625" style="14" customWidth="1"/>
    <col min="13826" max="13837" width="11.85546875" style="14" customWidth="1"/>
    <col min="13838" max="14080" width="11.5703125" style="14"/>
    <col min="14081" max="14081" width="27.140625" style="14" customWidth="1"/>
    <col min="14082" max="14093" width="11.85546875" style="14" customWidth="1"/>
    <col min="14094" max="14336" width="11.5703125" style="14"/>
    <col min="14337" max="14337" width="27.140625" style="14" customWidth="1"/>
    <col min="14338" max="14349" width="11.85546875" style="14" customWidth="1"/>
    <col min="14350" max="14592" width="11.5703125" style="14"/>
    <col min="14593" max="14593" width="27.140625" style="14" customWidth="1"/>
    <col min="14594" max="14605" width="11.85546875" style="14" customWidth="1"/>
    <col min="14606" max="14848" width="11.5703125" style="14"/>
    <col min="14849" max="14849" width="27.140625" style="14" customWidth="1"/>
    <col min="14850" max="14861" width="11.85546875" style="14" customWidth="1"/>
    <col min="14862" max="15104" width="11.5703125" style="14"/>
    <col min="15105" max="15105" width="27.140625" style="14" customWidth="1"/>
    <col min="15106" max="15117" width="11.85546875" style="14" customWidth="1"/>
    <col min="15118" max="15360" width="11.5703125" style="14"/>
    <col min="15361" max="15361" width="27.140625" style="14" customWidth="1"/>
    <col min="15362" max="15373" width="11.85546875" style="14" customWidth="1"/>
    <col min="15374" max="15616" width="11.5703125" style="14"/>
    <col min="15617" max="15617" width="27.140625" style="14" customWidth="1"/>
    <col min="15618" max="15629" width="11.85546875" style="14" customWidth="1"/>
    <col min="15630" max="15872" width="11.5703125" style="14"/>
    <col min="15873" max="15873" width="27.140625" style="14" customWidth="1"/>
    <col min="15874" max="15885" width="11.85546875" style="14" customWidth="1"/>
    <col min="15886" max="16128" width="11.5703125" style="14"/>
    <col min="16129" max="16129" width="27.140625" style="14" customWidth="1"/>
    <col min="16130" max="16141" width="11.85546875" style="14" customWidth="1"/>
    <col min="16142" max="16384" width="11.5703125" style="14"/>
  </cols>
  <sheetData>
    <row r="1" spans="1:14" ht="90" customHeight="1" x14ac:dyDescent="0.3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4" ht="14.1" customHeight="1" x14ac:dyDescent="0.3">
      <c r="A2" s="57" t="s">
        <v>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35" t="s">
        <v>1</v>
      </c>
    </row>
    <row r="3" spans="1:14" ht="14.1" customHeight="1" x14ac:dyDescent="0.3">
      <c r="A3" s="36" t="s">
        <v>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4" ht="14.1" customHeight="1" x14ac:dyDescent="0.3">
      <c r="A4" s="36" t="s">
        <v>40</v>
      </c>
      <c r="B4" s="37"/>
      <c r="C4" s="37"/>
      <c r="D4" s="37"/>
      <c r="E4" s="37"/>
      <c r="F4" s="37"/>
      <c r="G4" s="37"/>
      <c r="H4" s="37"/>
      <c r="I4" s="37"/>
      <c r="J4" s="37"/>
      <c r="K4" s="39"/>
      <c r="L4" s="37"/>
      <c r="M4" s="37"/>
    </row>
    <row r="5" spans="1:14" ht="14.1" customHeight="1" x14ac:dyDescent="0.3">
      <c r="A5" s="36" t="s">
        <v>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4" ht="14.1" customHeight="1" x14ac:dyDescent="0.3">
      <c r="A6" s="36" t="s">
        <v>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8" spans="1:14" ht="14.1" customHeight="1" x14ac:dyDescent="0.3">
      <c r="A8" s="8" t="s">
        <v>10</v>
      </c>
      <c r="B8" s="8" t="s">
        <v>11</v>
      </c>
      <c r="C8" s="8" t="s">
        <v>12</v>
      </c>
      <c r="D8" s="8" t="s">
        <v>13</v>
      </c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8" t="s">
        <v>19</v>
      </c>
      <c r="K8" s="8" t="s">
        <v>20</v>
      </c>
      <c r="L8" s="8" t="s">
        <v>21</v>
      </c>
      <c r="M8" s="24" t="s">
        <v>22</v>
      </c>
    </row>
    <row r="9" spans="1:14" s="11" customFormat="1" ht="14.1" customHeight="1" x14ac:dyDescent="0.3">
      <c r="A9" s="27">
        <v>1969</v>
      </c>
      <c r="B9" s="16">
        <v>1.295697544817993E-2</v>
      </c>
      <c r="C9" s="16">
        <v>1.3174678036622161E-2</v>
      </c>
      <c r="D9" s="16">
        <v>1.3420534962029371E-2</v>
      </c>
      <c r="E9" s="16">
        <v>1.3871413402568859E-2</v>
      </c>
      <c r="F9" s="16">
        <v>1.333860228460592E-2</v>
      </c>
      <c r="G9" s="16">
        <v>1.333147615121996E-2</v>
      </c>
      <c r="H9" s="16">
        <v>1.3214001134967431E-2</v>
      </c>
      <c r="I9" s="16">
        <v>1.3272840130764329E-2</v>
      </c>
      <c r="J9" s="16">
        <v>1.3338310969559361E-2</v>
      </c>
      <c r="K9" s="16">
        <v>1.336088092003191E-2</v>
      </c>
      <c r="L9" s="16">
        <v>1.32710659561588E-2</v>
      </c>
      <c r="M9" s="16">
        <v>1.35806195515578E-2</v>
      </c>
    </row>
    <row r="10" spans="1:14" s="11" customFormat="1" ht="14.1" customHeight="1" x14ac:dyDescent="0.3">
      <c r="A10" s="27">
        <v>1970</v>
      </c>
      <c r="B10" s="40">
        <v>1.3350442224666709E-2</v>
      </c>
      <c r="C10" s="40">
        <v>1.3312622270649509E-2</v>
      </c>
      <c r="D10" s="40">
        <v>1.353954197154361E-2</v>
      </c>
      <c r="E10" s="40">
        <v>1.350172202332869E-2</v>
      </c>
      <c r="F10" s="40">
        <v>1.357736191975854E-2</v>
      </c>
      <c r="G10" s="40">
        <v>1.3690821770205591E-2</v>
      </c>
      <c r="H10" s="40">
        <v>1.3690821770205591E-2</v>
      </c>
      <c r="I10" s="40">
        <v>1.4258121010836299E-2</v>
      </c>
      <c r="J10" s="40">
        <v>1.478760030905436E-2</v>
      </c>
      <c r="K10" s="40">
        <v>1.474978036083944E-2</v>
      </c>
      <c r="L10" s="40">
        <v>1.4938880107716339E-2</v>
      </c>
      <c r="M10" s="40">
        <v>1.501452000414619E-2</v>
      </c>
    </row>
    <row r="11" spans="1:14" s="11" customFormat="1" ht="14.1" customHeight="1" x14ac:dyDescent="0.3">
      <c r="A11" s="27">
        <v>1971</v>
      </c>
      <c r="B11" s="40">
        <v>1.497670005593126E-2</v>
      </c>
      <c r="C11" s="40">
        <v>1.490106015950142E-2</v>
      </c>
      <c r="D11" s="40">
        <v>1.520361975682537E-2</v>
      </c>
      <c r="E11" s="40">
        <v>1.539271950370227E-2</v>
      </c>
      <c r="F11" s="40">
        <v>1.5279259653255221E-2</v>
      </c>
      <c r="G11" s="40">
        <v>1.520361975682537E-2</v>
      </c>
      <c r="H11" s="40">
        <v>1.539271950370227E-2</v>
      </c>
      <c r="I11" s="40">
        <v>1.546835940013213E-2</v>
      </c>
      <c r="J11" s="40">
        <v>1.546835940013213E-2</v>
      </c>
      <c r="K11" s="40">
        <v>1.5543999302364249E-2</v>
      </c>
      <c r="L11" s="40">
        <v>1.5657459147009029E-2</v>
      </c>
      <c r="M11" s="40">
        <v>1.596001874433298E-2</v>
      </c>
    </row>
    <row r="12" spans="1:14" s="11" customFormat="1" ht="14.1" customHeight="1" x14ac:dyDescent="0.3">
      <c r="A12" s="27">
        <v>1972</v>
      </c>
      <c r="B12" s="40">
        <v>1.5997838698350191E-2</v>
      </c>
      <c r="C12" s="40">
        <v>1.622475839344201E-2</v>
      </c>
      <c r="D12" s="40">
        <v>1.645167809433612E-2</v>
      </c>
      <c r="E12" s="40">
        <v>1.6262578341656939E-2</v>
      </c>
      <c r="F12" s="40">
        <v>1.6186938445227089E-2</v>
      </c>
      <c r="G12" s="40">
        <v>1.6602957892998101E-2</v>
      </c>
      <c r="H12" s="40">
        <v>1.6754237691660082E-2</v>
      </c>
      <c r="I12" s="40">
        <v>1.667859778942795E-2</v>
      </c>
      <c r="J12" s="40">
        <v>1.6792057639874999E-2</v>
      </c>
      <c r="K12" s="40">
        <v>1.667859778942795E-2</v>
      </c>
      <c r="L12" s="40">
        <v>1.6829877588089921E-2</v>
      </c>
      <c r="M12" s="40">
        <v>1.6867697536304849E-2</v>
      </c>
    </row>
    <row r="13" spans="1:14" s="11" customFormat="1" ht="14.1" customHeight="1" x14ac:dyDescent="0.3">
      <c r="A13" s="27">
        <v>1973</v>
      </c>
      <c r="B13" s="40">
        <v>1.7208077087646011E-2</v>
      </c>
      <c r="C13" s="40">
        <v>1.7359356886307992E-2</v>
      </c>
      <c r="D13" s="40">
        <v>1.7851016230508849E-2</v>
      </c>
      <c r="E13" s="40">
        <v>1.822921572426265E-2</v>
      </c>
      <c r="F13" s="40">
        <v>1.834267557470971E-2</v>
      </c>
      <c r="G13" s="40">
        <v>1.8456135425156759E-2</v>
      </c>
      <c r="H13" s="40">
        <v>1.8493955373371691E-2</v>
      </c>
      <c r="I13" s="40">
        <v>1.8645235172033661E-2</v>
      </c>
      <c r="J13" s="40">
        <v>1.894779476935762E-2</v>
      </c>
      <c r="K13" s="40">
        <v>1.9401634165343549E-2</v>
      </c>
      <c r="L13" s="40">
        <v>1.9590733912220451E-2</v>
      </c>
      <c r="M13" s="40">
        <v>1.9855473561329481E-2</v>
      </c>
    </row>
    <row r="14" spans="1:14" s="11" customFormat="1" ht="14.1" customHeight="1" x14ac:dyDescent="0.3">
      <c r="A14" s="27">
        <v>1974</v>
      </c>
      <c r="B14" s="40">
        <v>2.0195853106868372E-2</v>
      </c>
      <c r="C14" s="40">
        <v>2.0914432151963331E-2</v>
      </c>
      <c r="D14" s="40">
        <v>2.2124670535456879E-2</v>
      </c>
      <c r="E14" s="40">
        <v>2.3221449080107929E-2</v>
      </c>
      <c r="F14" s="40">
        <v>2.2843249580551849E-2</v>
      </c>
      <c r="G14" s="40">
        <v>2.2578509931442808E-2</v>
      </c>
      <c r="H14" s="40">
        <v>2.2578509931442808E-2</v>
      </c>
      <c r="I14" s="40">
        <v>2.2956709430998899E-2</v>
      </c>
      <c r="J14" s="40">
        <v>2.348618872341468E-2</v>
      </c>
      <c r="K14" s="40">
        <v>2.348618872341468E-2</v>
      </c>
      <c r="L14" s="40">
        <v>2.420476776850965E-2</v>
      </c>
      <c r="M14" s="40">
        <v>2.42804076649395E-2</v>
      </c>
    </row>
    <row r="15" spans="1:14" s="11" customFormat="1" ht="14.1" customHeight="1" x14ac:dyDescent="0.3">
      <c r="A15" s="27">
        <v>1975</v>
      </c>
      <c r="B15" s="40">
        <v>2.4961166761819531E-2</v>
      </c>
      <c r="C15" s="40">
        <v>2.541500615780547E-2</v>
      </c>
      <c r="D15" s="40">
        <v>2.5906665502006321E-2</v>
      </c>
      <c r="E15" s="40">
        <v>2.6020125352453381E-2</v>
      </c>
      <c r="F15" s="40">
        <v>2.5717565755129429E-2</v>
      </c>
      <c r="G15" s="40">
        <v>2.58688455537914E-2</v>
      </c>
      <c r="H15" s="40">
        <v>2.58688455537914E-2</v>
      </c>
      <c r="I15" s="40">
        <v>2.5982305398436181E-2</v>
      </c>
      <c r="J15" s="40">
        <v>2.636050489799226E-2</v>
      </c>
      <c r="K15" s="40">
        <v>2.6284864995760129E-2</v>
      </c>
      <c r="L15" s="40">
        <v>2.6549604644869159E-2</v>
      </c>
      <c r="M15" s="40">
        <v>2.6927804144425249E-2</v>
      </c>
    </row>
    <row r="16" spans="1:14" s="11" customFormat="1" ht="14.1" customHeight="1" x14ac:dyDescent="0.3">
      <c r="A16" s="27">
        <v>1976</v>
      </c>
      <c r="B16" s="40">
        <v>2.7381643534608899E-2</v>
      </c>
      <c r="C16" s="40">
        <v>2.7495103385055959E-2</v>
      </c>
      <c r="D16" s="40">
        <v>2.7570743287288091E-2</v>
      </c>
      <c r="E16" s="40">
        <v>2.7684203131932861E-2</v>
      </c>
      <c r="F16" s="40">
        <v>2.7722023085950061E-2</v>
      </c>
      <c r="G16" s="40">
        <v>2.83649622288129E-2</v>
      </c>
      <c r="H16" s="40">
        <v>2.8818801624798839E-2</v>
      </c>
      <c r="I16" s="40">
        <v>2.8743161722566711E-2</v>
      </c>
      <c r="J16" s="40">
        <v>2.9234821066767561E-2</v>
      </c>
      <c r="K16" s="40">
        <v>2.9991220060077449E-2</v>
      </c>
      <c r="L16" s="40">
        <v>3.014249985873943E-2</v>
      </c>
      <c r="M16" s="40">
        <v>3.0445059456063388E-2</v>
      </c>
    </row>
    <row r="17" spans="1:13" s="11" customFormat="1" ht="14.1" customHeight="1" x14ac:dyDescent="0.3">
      <c r="A17" s="27">
        <v>1977</v>
      </c>
      <c r="B17" s="40">
        <v>3.0823258955619472E-2</v>
      </c>
      <c r="C17" s="40">
        <v>3.08610789038344E-2</v>
      </c>
      <c r="D17" s="40">
        <v>3.108799859892622E-2</v>
      </c>
      <c r="E17" s="40">
        <v>3.1504018046697238E-2</v>
      </c>
      <c r="F17" s="40">
        <v>3.1730937747591337E-2</v>
      </c>
      <c r="G17" s="40">
        <v>3.1957857442683167E-2</v>
      </c>
      <c r="H17" s="40">
        <v>3.2109137241345148E-2</v>
      </c>
      <c r="I17" s="40">
        <v>3.2600796585546009E-2</v>
      </c>
      <c r="J17" s="40">
        <v>3.3281555682426051E-2</v>
      </c>
      <c r="K17" s="40">
        <v>3.4037954675735928E-2</v>
      </c>
      <c r="L17" s="40">
        <v>3.3848854923056747E-2</v>
      </c>
      <c r="M17" s="40">
        <v>3.422705442261284E-2</v>
      </c>
    </row>
    <row r="18" spans="1:13" s="11" customFormat="1" ht="14.1" customHeight="1" x14ac:dyDescent="0.3">
      <c r="A18" s="27">
        <v>1978</v>
      </c>
      <c r="B18" s="40">
        <v>3.49078135136906E-2</v>
      </c>
      <c r="C18" s="40">
        <v>3.524819305922948E-2</v>
      </c>
      <c r="D18" s="40">
        <v>3.5739852409232623E-2</v>
      </c>
      <c r="E18" s="40">
        <v>3.6155871851201338E-2</v>
      </c>
      <c r="F18" s="40">
        <v>3.6344971603880533E-2</v>
      </c>
      <c r="G18" s="40">
        <v>3.6685351149419412E-2</v>
      </c>
      <c r="H18" s="40">
        <v>3.6874450896296318E-2</v>
      </c>
      <c r="I18" s="40">
        <v>3.6760991045849248E-2</v>
      </c>
      <c r="J18" s="40">
        <v>3.7214830441835198E-2</v>
      </c>
      <c r="K18" s="40">
        <v>3.7290470344067329E-2</v>
      </c>
      <c r="L18" s="40">
        <v>3.7782129688268183E-2</v>
      </c>
      <c r="M18" s="40">
        <v>3.7895589538715233E-2</v>
      </c>
    </row>
    <row r="19" spans="1:13" s="11" customFormat="1" ht="14.1" customHeight="1" x14ac:dyDescent="0.3">
      <c r="A19" s="27">
        <v>1979</v>
      </c>
      <c r="B19" s="40">
        <v>3.8538528681578067E-2</v>
      </c>
      <c r="C19" s="40">
        <v>3.8992368077564003E-2</v>
      </c>
      <c r="D19" s="40">
        <v>3.9748767070873887E-2</v>
      </c>
      <c r="E19" s="40">
        <v>3.9748767070873887E-2</v>
      </c>
      <c r="F19" s="40">
        <v>4.0391706213736743E-2</v>
      </c>
      <c r="G19" s="40">
        <v>4.0584587956015362E-2</v>
      </c>
      <c r="H19" s="40">
        <v>4.0694265811060691E-2</v>
      </c>
      <c r="I19" s="40">
        <v>4.054298601239871E-2</v>
      </c>
      <c r="J19" s="40">
        <v>4.0505166064183792E-2</v>
      </c>
      <c r="K19" s="40">
        <v>4.0694265811060691E-2</v>
      </c>
      <c r="L19" s="40">
        <v>4.114810520704662E-2</v>
      </c>
      <c r="M19" s="40">
        <v>4.1715404447677323E-2</v>
      </c>
    </row>
    <row r="20" spans="1:13" s="11" customFormat="1" ht="14.1" customHeight="1" x14ac:dyDescent="0.3">
      <c r="A20" s="27">
        <v>1980</v>
      </c>
      <c r="B20" s="40">
        <v>4.2585263291434271E-2</v>
      </c>
      <c r="C20" s="40">
        <v>4.3001282739205289E-2</v>
      </c>
      <c r="D20" s="40">
        <v>4.3946781479392072E-2</v>
      </c>
      <c r="E20" s="40">
        <v>4.4703180472701963E-2</v>
      </c>
      <c r="F20" s="40">
        <v>4.5421759511994647E-2</v>
      </c>
      <c r="G20" s="40">
        <v>4.553521936244171E-2</v>
      </c>
      <c r="H20" s="40">
        <v>4.6178158505304552E-2</v>
      </c>
      <c r="I20" s="40">
        <v>4.5799959011550727E-2</v>
      </c>
      <c r="J20" s="40">
        <v>4.6064698660659771E-2</v>
      </c>
      <c r="K20" s="40">
        <v>4.5497399414226793E-2</v>
      </c>
      <c r="L20" s="40">
        <v>4.5875598907980597E-2</v>
      </c>
      <c r="M20" s="40">
        <v>4.625379840753667E-2</v>
      </c>
    </row>
    <row r="21" spans="1:13" s="11" customFormat="1" ht="14.1" customHeight="1" x14ac:dyDescent="0.3">
      <c r="A21" s="27">
        <v>1981</v>
      </c>
      <c r="B21" s="40">
        <v>4.7010197400846568E-2</v>
      </c>
      <c r="C21" s="40">
        <v>4.8409535537019287E-2</v>
      </c>
      <c r="D21" s="40">
        <v>4.980887367319202E-2</v>
      </c>
      <c r="E21" s="40">
        <v>5.0489632764269779E-2</v>
      </c>
      <c r="F21" s="40">
        <v>5.1510771406688687E-2</v>
      </c>
      <c r="G21" s="40">
        <v>5.1737691101780517E-2</v>
      </c>
      <c r="H21" s="40">
        <v>5.185115095222758E-2</v>
      </c>
      <c r="I21" s="40">
        <v>5.211589060133661E-2</v>
      </c>
      <c r="J21" s="40">
        <v>5.253191004330534E-2</v>
      </c>
      <c r="K21" s="40">
        <v>5.3099209289738318E-2</v>
      </c>
      <c r="L21" s="40">
        <v>5.4044708029925122E-2</v>
      </c>
      <c r="M21" s="40">
        <v>5.4233807776802027E-2</v>
      </c>
    </row>
    <row r="22" spans="1:13" s="11" customFormat="1" ht="14.1" customHeight="1" x14ac:dyDescent="0.3">
      <c r="A22" s="27">
        <v>1982</v>
      </c>
      <c r="B22" s="40">
        <v>5.4876746925467138E-2</v>
      </c>
      <c r="C22" s="40">
        <v>5.5330586321453067E-2</v>
      </c>
      <c r="D22" s="40">
        <v>5.6011345412530833E-2</v>
      </c>
      <c r="E22" s="40">
        <v>5.6805564354055649E-2</v>
      </c>
      <c r="F22" s="40">
        <v>5.7372863600488627E-2</v>
      </c>
      <c r="G22" s="40">
        <v>5.8204902490228368E-2</v>
      </c>
      <c r="H22" s="40">
        <v>5.9339500983094352E-2</v>
      </c>
      <c r="I22" s="40">
        <v>6.0436279521943123E-2</v>
      </c>
      <c r="J22" s="40">
        <v>6.1343958313914988E-2</v>
      </c>
      <c r="K22" s="40">
        <v>6.4029174735813391E-2</v>
      </c>
      <c r="L22" s="40">
        <v>6.6071452014848944E-2</v>
      </c>
      <c r="M22" s="40">
        <v>6.7470790151021684E-2</v>
      </c>
    </row>
    <row r="23" spans="1:13" s="11" customFormat="1" ht="14.1" customHeight="1" x14ac:dyDescent="0.3">
      <c r="A23" s="27">
        <v>1983</v>
      </c>
      <c r="B23" s="40">
        <v>7.0382926273814192E-2</v>
      </c>
      <c r="C23" s="40">
        <v>7.208482400731088E-2</v>
      </c>
      <c r="D23" s="40">
        <v>7.4278381085008408E-2</v>
      </c>
      <c r="E23" s="40">
        <v>7.7871276304680964E-2</v>
      </c>
      <c r="F23" s="40">
        <v>8.3317349050709893E-2</v>
      </c>
      <c r="G23" s="40">
        <v>8.8120482653875995E-2</v>
      </c>
      <c r="H23" s="40">
        <v>9.2847976360612219E-2</v>
      </c>
      <c r="I23" s="40">
        <v>9.6516511476714639E-2</v>
      </c>
      <c r="J23" s="40">
        <v>0.10026068648924689</v>
      </c>
      <c r="K23" s="40">
        <v>0.1031350026580222</v>
      </c>
      <c r="L23" s="40">
        <v>0.1029080829629304</v>
      </c>
      <c r="M23" s="40">
        <v>0.1028702630147154</v>
      </c>
    </row>
    <row r="24" spans="1:13" s="11" customFormat="1" ht="14.1" customHeight="1" x14ac:dyDescent="0.3">
      <c r="A24" s="27">
        <v>1984</v>
      </c>
      <c r="B24" s="40">
        <v>0.1053663796897369</v>
      </c>
      <c r="C24" s="40">
        <v>0.1072573771701105</v>
      </c>
      <c r="D24" s="40">
        <v>0.109904773643794</v>
      </c>
      <c r="E24" s="40">
        <v>0.11270344991613949</v>
      </c>
      <c r="F24" s="40">
        <v>0.1141027880581144</v>
      </c>
      <c r="G24" s="40">
        <v>0.1147457272009773</v>
      </c>
      <c r="H24" s="40">
        <v>0.1162207052335798</v>
      </c>
      <c r="I24" s="40">
        <v>0.1183764423630625</v>
      </c>
      <c r="J24" s="40">
        <v>0.1202296198952211</v>
      </c>
      <c r="K24" s="40">
        <v>0.12287701636890461</v>
      </c>
      <c r="L24" s="40">
        <v>0.1265077315367921</v>
      </c>
      <c r="M24" s="40">
        <v>0.12866346866627471</v>
      </c>
    </row>
    <row r="25" spans="1:13" s="11" customFormat="1" ht="14.1" customHeight="1" x14ac:dyDescent="0.3">
      <c r="A25" s="27">
        <v>1985</v>
      </c>
      <c r="B25" s="40">
        <v>0.13690821768464909</v>
      </c>
      <c r="C25" s="40">
        <v>0.13849665557350099</v>
      </c>
      <c r="D25" s="40">
        <v>0.14103059219673739</v>
      </c>
      <c r="E25" s="40">
        <v>0.14519078665704069</v>
      </c>
      <c r="F25" s="40">
        <v>0.14693050433875229</v>
      </c>
      <c r="G25" s="40">
        <v>0.14980482051332991</v>
      </c>
      <c r="H25" s="40">
        <v>0.15214965738968941</v>
      </c>
      <c r="I25" s="40">
        <v>0.15245221698701331</v>
      </c>
      <c r="J25" s="40">
        <v>0.15377591522675621</v>
      </c>
      <c r="K25" s="40">
        <v>0.15464577406471089</v>
      </c>
      <c r="L25" s="40">
        <v>0.15661241144731661</v>
      </c>
      <c r="M25" s="40">
        <v>0.16001620691431001</v>
      </c>
    </row>
    <row r="26" spans="1:13" s="11" customFormat="1" ht="14.1" customHeight="1" x14ac:dyDescent="0.3">
      <c r="A26" s="27">
        <v>1986</v>
      </c>
      <c r="B26" s="40">
        <v>0.16527317991346199</v>
      </c>
      <c r="C26" s="40">
        <v>0.16947119432198021</v>
      </c>
      <c r="D26" s="40">
        <v>0.1727615299443287</v>
      </c>
      <c r="E26" s="40">
        <v>0.1760518655608751</v>
      </c>
      <c r="F26" s="40">
        <v>0.1774890236452627</v>
      </c>
      <c r="G26" s="40">
        <v>0.1795313009301005</v>
      </c>
      <c r="H26" s="40">
        <v>0.1808928191122561</v>
      </c>
      <c r="I26" s="40">
        <v>0.18588505246810141</v>
      </c>
      <c r="J26" s="40">
        <v>0.19057472622082039</v>
      </c>
      <c r="K26" s="40">
        <v>0.19719321740793019</v>
      </c>
      <c r="L26" s="40">
        <v>0.20089957247224749</v>
      </c>
      <c r="M26" s="40">
        <v>0.20377388864682511</v>
      </c>
    </row>
    <row r="27" spans="1:13" s="11" customFormat="1" ht="14.1" customHeight="1" x14ac:dyDescent="0.3">
      <c r="A27" s="27">
        <v>1987</v>
      </c>
      <c r="B27" s="40">
        <v>0.20744242375712521</v>
      </c>
      <c r="C27" s="40">
        <v>0.2126993967620795</v>
      </c>
      <c r="D27" s="40">
        <v>0.22366718215636949</v>
      </c>
      <c r="E27" s="40">
        <v>0.2280542963117646</v>
      </c>
      <c r="F27" s="40">
        <v>0.231193352129649</v>
      </c>
      <c r="G27" s="40">
        <v>0.23645032512880099</v>
      </c>
      <c r="H27" s="40">
        <v>0.23868170216051571</v>
      </c>
      <c r="I27" s="40">
        <v>0.24121563878375221</v>
      </c>
      <c r="J27" s="40">
        <v>0.24617005218558019</v>
      </c>
      <c r="K27" s="40">
        <v>0.25093536584053139</v>
      </c>
      <c r="L27" s="40">
        <v>0.26235699063080731</v>
      </c>
      <c r="M27" s="40">
        <v>0.26995880051212118</v>
      </c>
    </row>
    <row r="28" spans="1:13" s="11" customFormat="1" ht="14.1" customHeight="1" x14ac:dyDescent="0.3">
      <c r="A28" s="27">
        <v>1988</v>
      </c>
      <c r="B28" s="40">
        <v>0.2786952088746964</v>
      </c>
      <c r="C28" s="40">
        <v>0.29261295033999368</v>
      </c>
      <c r="D28" s="40">
        <v>0.30573647286956868</v>
      </c>
      <c r="E28" s="40">
        <v>0.32684000476260661</v>
      </c>
      <c r="F28" s="40">
        <v>0.34219490431809402</v>
      </c>
      <c r="G28" s="40">
        <v>0.3544107480498947</v>
      </c>
      <c r="H28" s="40">
        <v>0.37169446503397069</v>
      </c>
      <c r="I28" s="40">
        <v>0.39306273657611762</v>
      </c>
      <c r="J28" s="40">
        <v>0.4221462778500254</v>
      </c>
      <c r="K28" s="40">
        <v>0.44514080722923921</v>
      </c>
      <c r="L28" s="40">
        <v>0.47343012955581998</v>
      </c>
      <c r="M28" s="40">
        <v>0.5013412523886468</v>
      </c>
    </row>
    <row r="29" spans="1:13" s="11" customFormat="1" ht="14.1" customHeight="1" x14ac:dyDescent="0.3">
      <c r="A29" s="27">
        <v>1989</v>
      </c>
      <c r="B29" s="40">
        <v>0.52789085703351613</v>
      </c>
      <c r="C29" s="40">
        <v>0.55867629604092062</v>
      </c>
      <c r="D29" s="40">
        <v>0.60878772931143665</v>
      </c>
      <c r="E29" s="40">
        <v>0.6251259475553258</v>
      </c>
      <c r="F29" s="40">
        <v>0.63182007863886525</v>
      </c>
      <c r="G29" s="40">
        <v>0.65333962997967443</v>
      </c>
      <c r="H29" s="40">
        <v>0.66218949819849893</v>
      </c>
      <c r="I29" s="40">
        <v>0.67939757528034261</v>
      </c>
      <c r="J29" s="40">
        <v>0.71211183171633585</v>
      </c>
      <c r="K29" s="40">
        <v>0.73083270679060153</v>
      </c>
      <c r="L29" s="40">
        <v>0.75352467657249134</v>
      </c>
      <c r="M29" s="40">
        <v>0.77330451023158875</v>
      </c>
    </row>
    <row r="30" spans="1:13" s="11" customFormat="1" ht="14.1" customHeight="1" x14ac:dyDescent="0.3">
      <c r="A30" s="27">
        <v>1990</v>
      </c>
      <c r="B30" s="40">
        <v>0.80223677170103236</v>
      </c>
      <c r="C30" s="40">
        <v>0.83937596224643751</v>
      </c>
      <c r="D30" s="40">
        <v>0.87451069546102256</v>
      </c>
      <c r="E30" s="40">
        <v>0.9141460026814493</v>
      </c>
      <c r="F30" s="40">
        <v>0.94080906717676549</v>
      </c>
      <c r="G30" s="40">
        <v>0.96474909529616626</v>
      </c>
      <c r="H30" s="40">
        <v>0.99549671434955345</v>
      </c>
      <c r="I30" s="40">
        <v>1.0114189131456719</v>
      </c>
      <c r="J30" s="40">
        <v>1.0464780064580239</v>
      </c>
      <c r="K30" s="40">
        <v>1.083579377055214</v>
      </c>
      <c r="L30" s="40">
        <v>1.129190236314086</v>
      </c>
      <c r="M30" s="40">
        <v>1.156269320257173</v>
      </c>
    </row>
    <row r="31" spans="1:13" s="11" customFormat="1" ht="14.1" customHeight="1" x14ac:dyDescent="0.3">
      <c r="A31" s="27">
        <v>1991</v>
      </c>
      <c r="B31" s="40">
        <v>1.206985872722337</v>
      </c>
      <c r="C31" s="40">
        <v>1.2537313304740749</v>
      </c>
      <c r="D31" s="40">
        <v>1.302897264998601</v>
      </c>
      <c r="E31" s="40">
        <v>1.345142148744497</v>
      </c>
      <c r="F31" s="40">
        <v>1.402288092644091</v>
      </c>
      <c r="G31" s="40">
        <v>1.4374228258586761</v>
      </c>
      <c r="H31" s="40">
        <v>1.462989111815143</v>
      </c>
      <c r="I31" s="40">
        <v>1.5027000589320001</v>
      </c>
      <c r="J31" s="40">
        <v>1.5708894281281169</v>
      </c>
      <c r="K31" s="40">
        <v>1.621265601047742</v>
      </c>
      <c r="L31" s="40">
        <v>1.6576862125480529</v>
      </c>
      <c r="M31" s="40">
        <v>1.722660886024052</v>
      </c>
    </row>
    <row r="32" spans="1:13" s="11" customFormat="1" ht="14.1" customHeight="1" x14ac:dyDescent="0.3">
      <c r="A32" s="27">
        <v>1992</v>
      </c>
      <c r="B32" s="40">
        <v>1.7973552865568321</v>
      </c>
      <c r="C32" s="40">
        <v>1.85934218401361</v>
      </c>
      <c r="D32" s="40">
        <v>1.911722814258253</v>
      </c>
      <c r="E32" s="40">
        <v>2.0126264398903628</v>
      </c>
      <c r="F32" s="40">
        <v>2.0871317406762659</v>
      </c>
      <c r="G32" s="40">
        <v>2.1625447202541399</v>
      </c>
      <c r="H32" s="40">
        <v>2.2205983429457059</v>
      </c>
      <c r="I32" s="40">
        <v>2.2884851525444989</v>
      </c>
      <c r="J32" s="40">
        <v>2.530003350925575</v>
      </c>
      <c r="K32" s="40">
        <v>2.6889984192032692</v>
      </c>
      <c r="L32" s="40">
        <v>2.716833902133863</v>
      </c>
      <c r="M32" s="40">
        <v>2.7600999245221769</v>
      </c>
    </row>
    <row r="33" spans="1:13" s="11" customFormat="1" ht="14.1" customHeight="1" x14ac:dyDescent="0.3">
      <c r="A33" s="27">
        <v>1993</v>
      </c>
      <c r="B33" s="40">
        <v>2.848106947325606</v>
      </c>
      <c r="C33" s="40">
        <v>2.8974998015510272</v>
      </c>
      <c r="D33" s="40">
        <v>2.9834267271272061</v>
      </c>
      <c r="E33" s="40">
        <v>3.0917052429397351</v>
      </c>
      <c r="F33" s="40">
        <v>3.2312986770462828</v>
      </c>
      <c r="G33" s="40">
        <v>3.2901086987369612</v>
      </c>
      <c r="H33" s="40">
        <v>3.3295927261587259</v>
      </c>
      <c r="I33" s="40">
        <v>3.3435482875722391</v>
      </c>
      <c r="J33" s="40">
        <v>3.42928611340154</v>
      </c>
      <c r="K33" s="40">
        <v>3.536467850669418</v>
      </c>
      <c r="L33" s="40">
        <v>3.5939919940685678</v>
      </c>
      <c r="M33" s="40">
        <v>3.614641686571423</v>
      </c>
    </row>
    <row r="34" spans="1:13" s="11" customFormat="1" ht="14.1" customHeight="1" x14ac:dyDescent="0.3">
      <c r="A34" s="27">
        <v>1994</v>
      </c>
      <c r="B34" s="40">
        <v>3.677990102216159</v>
      </c>
      <c r="C34" s="40">
        <v>3.8256013656459888</v>
      </c>
      <c r="D34" s="40">
        <v>3.9267697309272069</v>
      </c>
      <c r="E34" s="40">
        <v>4.0444275942451764</v>
      </c>
      <c r="F34" s="40">
        <v>4.1001363800661847</v>
      </c>
      <c r="G34" s="40">
        <v>4.1625014770167157</v>
      </c>
      <c r="H34" s="40">
        <v>4.1878786632205047</v>
      </c>
      <c r="I34" s="40">
        <v>4.2523616773523036</v>
      </c>
      <c r="J34" s="40">
        <v>4.3290227152676888</v>
      </c>
      <c r="K34" s="40">
        <v>4.3792854283368667</v>
      </c>
      <c r="L34" s="40">
        <v>4.4745917014184826</v>
      </c>
      <c r="M34" s="40">
        <v>4.5321536647658496</v>
      </c>
    </row>
    <row r="35" spans="1:13" s="11" customFormat="1" ht="14.1" customHeight="1" x14ac:dyDescent="0.3">
      <c r="A35" s="27">
        <v>1995</v>
      </c>
      <c r="B35" s="40">
        <v>4.6672843448205716</v>
      </c>
      <c r="C35" s="40">
        <v>4.7235604298822107</v>
      </c>
      <c r="D35" s="40">
        <v>4.8169378855352392</v>
      </c>
      <c r="E35" s="40">
        <v>4.9407604006501327</v>
      </c>
      <c r="F35" s="40">
        <v>5.0372390921728298</v>
      </c>
      <c r="G35" s="40">
        <v>5.097977931292097</v>
      </c>
      <c r="H35" s="40">
        <v>5.1320158859620308</v>
      </c>
      <c r="I35" s="40">
        <v>5.1869304528357132</v>
      </c>
      <c r="J35" s="40">
        <v>5.3170688995403932</v>
      </c>
      <c r="K35" s="40">
        <v>5.3836320108994427</v>
      </c>
      <c r="L35" s="40">
        <v>5.4674788392425677</v>
      </c>
      <c r="M35" s="40">
        <v>5.5642979103166068</v>
      </c>
    </row>
    <row r="36" spans="1:13" s="11" customFormat="1" ht="14.1" customHeight="1" x14ac:dyDescent="0.3">
      <c r="A36" s="27">
        <v>1996</v>
      </c>
      <c r="B36" s="40">
        <v>5.6978023325342626</v>
      </c>
      <c r="C36" s="40">
        <v>5.8428418393926416</v>
      </c>
      <c r="D36" s="40">
        <v>6.0121239339677439</v>
      </c>
      <c r="E36" s="40">
        <v>6.1828810065812512</v>
      </c>
      <c r="F36" s="40">
        <v>6.1660133090449474</v>
      </c>
      <c r="G36" s="40">
        <v>6.2580670664582332</v>
      </c>
      <c r="H36" s="40">
        <v>6.3669030154429898</v>
      </c>
      <c r="I36" s="40">
        <v>6.4926273013336759</v>
      </c>
      <c r="J36" s="40">
        <v>6.6474370563520466</v>
      </c>
      <c r="K36" s="40">
        <v>6.7506435596995633</v>
      </c>
      <c r="L36" s="40">
        <v>6.9007621100163634</v>
      </c>
      <c r="M36" s="40">
        <v>6.9898949992707724</v>
      </c>
    </row>
    <row r="37" spans="1:13" s="11" customFormat="1" ht="14.1" customHeight="1" x14ac:dyDescent="0.3">
      <c r="A37" s="27">
        <v>1997</v>
      </c>
      <c r="B37" s="40">
        <v>7.4402506502269796</v>
      </c>
      <c r="C37" s="40">
        <v>7.6982669085928688</v>
      </c>
      <c r="D37" s="40">
        <v>7.8108558213319217</v>
      </c>
      <c r="E37" s="40">
        <v>7.9703567810460596</v>
      </c>
      <c r="F37" s="40">
        <v>8.0923281031824512</v>
      </c>
      <c r="G37" s="40">
        <v>8.2049170159215024</v>
      </c>
      <c r="H37" s="40">
        <v>8.3738003850329825</v>
      </c>
      <c r="I37" s="40">
        <v>8.4863892977720337</v>
      </c>
      <c r="J37" s="40">
        <v>8.6834198950639241</v>
      </c>
      <c r="K37" s="40">
        <v>8.8429208547780647</v>
      </c>
      <c r="L37" s="40">
        <v>8.9648921769144554</v>
      </c>
      <c r="M37" s="40">
        <v>9.133775546025932</v>
      </c>
    </row>
    <row r="38" spans="1:13" s="11" customFormat="1" ht="14.1" customHeight="1" x14ac:dyDescent="0.3">
      <c r="A38" s="27">
        <v>1998</v>
      </c>
      <c r="B38" s="40">
        <v>9.4996895124293026</v>
      </c>
      <c r="C38" s="40">
        <v>9.9312803446024382</v>
      </c>
      <c r="D38" s="40">
        <v>10.20337021705563</v>
      </c>
      <c r="E38" s="40">
        <v>10.649034663316071</v>
      </c>
      <c r="F38" s="40">
        <v>10.83668285121642</v>
      </c>
      <c r="G38" s="40">
        <v>11.150993565948941</v>
      </c>
      <c r="H38" s="40">
        <v>11.240126455203351</v>
      </c>
      <c r="I38" s="40">
        <v>11.385553800824381</v>
      </c>
      <c r="J38" s="40">
        <v>11.96257197861854</v>
      </c>
      <c r="K38" s="40">
        <v>12.736620753704599</v>
      </c>
      <c r="L38" s="40">
        <v>12.99932821676046</v>
      </c>
      <c r="M38" s="40">
        <v>13.09784351541221</v>
      </c>
    </row>
    <row r="39" spans="1:13" s="11" customFormat="1" ht="14.1" customHeight="1" x14ac:dyDescent="0.3">
      <c r="A39" s="27">
        <v>1999</v>
      </c>
      <c r="B39" s="40">
        <v>13.51536073348643</v>
      </c>
      <c r="C39" s="40">
        <v>13.87658349519403</v>
      </c>
      <c r="D39" s="40">
        <v>15.748374169496</v>
      </c>
      <c r="E39" s="40">
        <v>16.620938243228</v>
      </c>
      <c r="F39" s="40">
        <v>16.766365588854839</v>
      </c>
      <c r="G39" s="40">
        <v>17.066602689494239</v>
      </c>
      <c r="H39" s="40">
        <v>17.587326410915981</v>
      </c>
      <c r="I39" s="40">
        <v>17.68115050486616</v>
      </c>
      <c r="J39" s="40">
        <v>17.990770014897109</v>
      </c>
      <c r="K39" s="40">
        <v>18.741362766498519</v>
      </c>
      <c r="L39" s="40">
        <v>19.93761996436038</v>
      </c>
      <c r="M39" s="40">
        <v>21.049435477669391</v>
      </c>
    </row>
    <row r="40" spans="1:13" s="11" customFormat="1" ht="14.1" customHeight="1" x14ac:dyDescent="0.3">
      <c r="A40" s="27">
        <v>2000</v>
      </c>
      <c r="B40" s="40">
        <v>24.066818339098031</v>
      </c>
      <c r="C40" s="40">
        <v>26.481850517364901</v>
      </c>
      <c r="D40" s="40">
        <v>28.484994923200599</v>
      </c>
      <c r="E40" s="40">
        <v>31.39354183564447</v>
      </c>
      <c r="F40" s="40">
        <v>33.007316251586367</v>
      </c>
      <c r="G40" s="40">
        <v>34.761826808447722</v>
      </c>
      <c r="H40" s="40">
        <v>35.586540594268953</v>
      </c>
      <c r="I40" s="40">
        <v>36.070672919048619</v>
      </c>
      <c r="J40" s="40">
        <v>37.398283848444187</v>
      </c>
      <c r="K40" s="40">
        <v>38.406892858405698</v>
      </c>
      <c r="L40" s="40">
        <v>39.237236089858378</v>
      </c>
      <c r="M40" s="40">
        <v>40.203624257546359</v>
      </c>
    </row>
    <row r="41" spans="1:13" s="11" customFormat="1" ht="14.1" customHeight="1" x14ac:dyDescent="0.3">
      <c r="A41" s="27">
        <v>2001</v>
      </c>
      <c r="B41" s="40">
        <v>43.004273461952756</v>
      </c>
      <c r="C41" s="40">
        <v>44.25682511618124</v>
      </c>
      <c r="D41" s="40">
        <v>45.227904488564981</v>
      </c>
      <c r="E41" s="40">
        <v>46.006644468346828</v>
      </c>
      <c r="F41" s="40">
        <v>46.081703743508129</v>
      </c>
      <c r="G41" s="40">
        <v>46.30219036429046</v>
      </c>
      <c r="H41" s="40">
        <v>46.41477927702951</v>
      </c>
      <c r="I41" s="40">
        <v>46.616501079022967</v>
      </c>
      <c r="J41" s="40">
        <v>47.568815632612043</v>
      </c>
      <c r="K41" s="40">
        <v>48.127068991617342</v>
      </c>
      <c r="L41" s="40">
        <v>48.896426562007633</v>
      </c>
      <c r="M41" s="40">
        <v>49.224810890833247</v>
      </c>
    </row>
    <row r="42" spans="1:13" s="11" customFormat="1" ht="14.1" customHeight="1" x14ac:dyDescent="0.3">
      <c r="A42" s="27">
        <v>2002</v>
      </c>
      <c r="B42" s="40">
        <v>50.113325060535502</v>
      </c>
      <c r="C42" s="40">
        <v>50.648122396050361</v>
      </c>
      <c r="D42" s="40">
        <v>51.21669640538866</v>
      </c>
      <c r="E42" s="40">
        <v>51.982770132489591</v>
      </c>
      <c r="F42" s="40">
        <v>52.237033427095383</v>
      </c>
      <c r="G42" s="40">
        <v>52.436409626735148</v>
      </c>
      <c r="H42" s="40">
        <v>52.40169471197602</v>
      </c>
      <c r="I42" s="40">
        <v>52.630625501214233</v>
      </c>
      <c r="J42" s="40">
        <v>52.934146445142993</v>
      </c>
      <c r="K42" s="40">
        <v>53.275666147120241</v>
      </c>
      <c r="L42" s="40">
        <v>53.645802197748637</v>
      </c>
      <c r="M42" s="40">
        <v>53.830166542365433</v>
      </c>
    </row>
    <row r="43" spans="1:13" s="11" customFormat="1" ht="14.1" customHeight="1" x14ac:dyDescent="0.3">
      <c r="A43" s="27">
        <v>2003</v>
      </c>
      <c r="B43" s="40">
        <v>55.168567242558971</v>
      </c>
      <c r="C43" s="40">
        <v>55.590306544864021</v>
      </c>
      <c r="D43" s="40">
        <v>55.903679018655062</v>
      </c>
      <c r="E43" s="40">
        <v>56.447389643096521</v>
      </c>
      <c r="F43" s="40">
        <v>56.547312303154669</v>
      </c>
      <c r="G43" s="40">
        <v>56.429563065243308</v>
      </c>
      <c r="H43" s="40">
        <v>56.448327884037987</v>
      </c>
      <c r="I43" s="40">
        <v>56.483042798797108</v>
      </c>
      <c r="J43" s="40">
        <v>56.929645485999018</v>
      </c>
      <c r="K43" s="40">
        <v>56.931052847405439</v>
      </c>
      <c r="L43" s="40">
        <v>57.121046637659482</v>
      </c>
      <c r="M43" s="40">
        <v>57.097590614169043</v>
      </c>
    </row>
    <row r="44" spans="1:13" s="11" customFormat="1" ht="14.1" customHeight="1" x14ac:dyDescent="0.3">
      <c r="A44" s="27">
        <v>2004</v>
      </c>
      <c r="B44" s="40">
        <v>57.331681728573727</v>
      </c>
      <c r="C44" s="40">
        <v>57.724804682221837</v>
      </c>
      <c r="D44" s="40">
        <v>58.128248286208773</v>
      </c>
      <c r="E44" s="40">
        <v>58.507766746234502</v>
      </c>
      <c r="F44" s="40">
        <v>58.229578307673343</v>
      </c>
      <c r="G44" s="40">
        <v>58.050374288228852</v>
      </c>
      <c r="H44" s="40">
        <v>57.692904490281343</v>
      </c>
      <c r="I44" s="40">
        <v>57.708385465780857</v>
      </c>
      <c r="J44" s="40">
        <v>57.84067743825026</v>
      </c>
      <c r="K44" s="40">
        <v>58.00299312078883</v>
      </c>
      <c r="L44" s="40">
        <v>58.245997524114323</v>
      </c>
      <c r="M44" s="40">
        <v>58.208467886536567</v>
      </c>
    </row>
    <row r="45" spans="1:13" s="11" customFormat="1" ht="14.1" customHeight="1" x14ac:dyDescent="0.3">
      <c r="A45" s="27">
        <v>2005</v>
      </c>
      <c r="B45" s="40">
        <v>58.350920122729207</v>
      </c>
      <c r="C45" s="40">
        <v>58.509742292500867</v>
      </c>
      <c r="D45" s="40">
        <v>58.663839684363339</v>
      </c>
      <c r="E45" s="40">
        <v>59.155084832941142</v>
      </c>
      <c r="F45" s="40">
        <v>59.2586732034787</v>
      </c>
      <c r="G45" s="40">
        <v>59.300790322770823</v>
      </c>
      <c r="H45" s="40">
        <v>59.208455631378087</v>
      </c>
      <c r="I45" s="40">
        <v>59.121834570309758</v>
      </c>
      <c r="J45" s="40">
        <v>59.545517254443787</v>
      </c>
      <c r="K45" s="40">
        <v>59.753892154833018</v>
      </c>
      <c r="L45" s="40">
        <v>59.854374440820258</v>
      </c>
      <c r="M45" s="40">
        <v>60.032848905418881</v>
      </c>
    </row>
    <row r="46" spans="1:13" s="11" customFormat="1" ht="14.1" customHeight="1" x14ac:dyDescent="0.3">
      <c r="A46" s="27">
        <v>2006</v>
      </c>
      <c r="B46" s="40">
        <v>60.319874884507598</v>
      </c>
      <c r="C46" s="40">
        <v>60.746823570896339</v>
      </c>
      <c r="D46" s="40">
        <v>61.142653315025157</v>
      </c>
      <c r="E46" s="40">
        <v>61.184520881438473</v>
      </c>
      <c r="F46" s="40">
        <v>61.100078875375537</v>
      </c>
      <c r="G46" s="40">
        <v>60.959575769637702</v>
      </c>
      <c r="H46" s="40">
        <v>60.977704748802047</v>
      </c>
      <c r="I46" s="40">
        <v>61.10858396340857</v>
      </c>
      <c r="J46" s="40">
        <v>61.458674478287257</v>
      </c>
      <c r="K46" s="40">
        <v>61.673023625782271</v>
      </c>
      <c r="L46" s="40">
        <v>61.775082780661528</v>
      </c>
      <c r="M46" s="40">
        <v>61.755428267936452</v>
      </c>
    </row>
    <row r="47" spans="1:13" s="11" customFormat="1" ht="14.1" customHeight="1" x14ac:dyDescent="0.3">
      <c r="A47" s="27">
        <v>2007</v>
      </c>
      <c r="B47" s="40">
        <v>61.938770972054272</v>
      </c>
      <c r="C47" s="40">
        <v>61.980621500949987</v>
      </c>
      <c r="D47" s="40">
        <v>62.040026929695593</v>
      </c>
      <c r="E47" s="40">
        <v>62.03414412100247</v>
      </c>
      <c r="F47" s="40">
        <v>62.052834857360189</v>
      </c>
      <c r="G47" s="40">
        <v>62.293293995657159</v>
      </c>
      <c r="H47" s="40">
        <v>62.553703405616218</v>
      </c>
      <c r="I47" s="40">
        <v>62.599335137014741</v>
      </c>
      <c r="J47" s="40">
        <v>63.043883408464467</v>
      </c>
      <c r="K47" s="40">
        <v>63.128813742434843</v>
      </c>
      <c r="L47" s="40">
        <v>63.442864654306518</v>
      </c>
      <c r="M47" s="40">
        <v>63.805527188541816</v>
      </c>
    </row>
    <row r="48" spans="1:13" s="11" customFormat="1" ht="14.1" customHeight="1" x14ac:dyDescent="0.3">
      <c r="A48" s="27">
        <v>2008</v>
      </c>
      <c r="B48" s="40">
        <v>64.534267122079839</v>
      </c>
      <c r="C48" s="40">
        <v>65.143190137937594</v>
      </c>
      <c r="D48" s="40">
        <v>66.107051885362239</v>
      </c>
      <c r="E48" s="40">
        <v>67.110766069678661</v>
      </c>
      <c r="F48" s="40">
        <v>67.814635852670477</v>
      </c>
      <c r="G48" s="40">
        <v>68.327846299447231</v>
      </c>
      <c r="H48" s="40">
        <v>68.728378280244456</v>
      </c>
      <c r="I48" s="40">
        <v>68.872620371650726</v>
      </c>
      <c r="J48" s="40">
        <v>69.326748194140222</v>
      </c>
      <c r="K48" s="40">
        <v>69.348663028492851</v>
      </c>
      <c r="L48" s="40">
        <v>69.237233309964381</v>
      </c>
      <c r="M48" s="40">
        <v>69.439900659907167</v>
      </c>
    </row>
    <row r="49" spans="1:13" s="11" customFormat="1" ht="14.1" customHeight="1" x14ac:dyDescent="0.3">
      <c r="A49" s="27">
        <v>2009</v>
      </c>
      <c r="B49" s="40">
        <v>69.931130941095333</v>
      </c>
      <c r="C49" s="40">
        <v>70.257118371192476</v>
      </c>
      <c r="D49" s="40">
        <v>71.023752123982149</v>
      </c>
      <c r="E49" s="40">
        <v>71.48893635008065</v>
      </c>
      <c r="F49" s="40">
        <v>71.482700539168619</v>
      </c>
      <c r="G49" s="40">
        <v>71.42866514906575</v>
      </c>
      <c r="H49" s="40">
        <v>71.376180218686983</v>
      </c>
      <c r="I49" s="40">
        <v>71.163687509129403</v>
      </c>
      <c r="J49" s="40">
        <v>71.60879701290412</v>
      </c>
      <c r="K49" s="40">
        <v>71.778524643215604</v>
      </c>
      <c r="L49" s="40">
        <v>72.01953023391728</v>
      </c>
      <c r="M49" s="40">
        <v>72.433971159750044</v>
      </c>
    </row>
    <row r="50" spans="1:13" s="11" customFormat="1" ht="14.1" customHeight="1" x14ac:dyDescent="0.3">
      <c r="A50" s="27">
        <v>2010</v>
      </c>
      <c r="B50" s="40">
        <v>73.035661299258408</v>
      </c>
      <c r="C50" s="40">
        <v>73.284571510172611</v>
      </c>
      <c r="D50" s="40">
        <v>73.403970622759388</v>
      </c>
      <c r="E50" s="40">
        <v>73.783703243226995</v>
      </c>
      <c r="F50" s="40">
        <v>73.796067991919287</v>
      </c>
      <c r="G50" s="40">
        <v>73.789274889341016</v>
      </c>
      <c r="H50" s="40">
        <v>73.803710657379582</v>
      </c>
      <c r="I50" s="40">
        <v>73.88233291484552</v>
      </c>
      <c r="J50" s="40">
        <v>74.07217442863174</v>
      </c>
      <c r="K50" s="40">
        <v>74.260555596324295</v>
      </c>
      <c r="L50" s="40">
        <v>74.46159304085603</v>
      </c>
      <c r="M50" s="40">
        <v>74.844599125768127</v>
      </c>
    </row>
    <row r="51" spans="1:13" s="11" customFormat="1" ht="14.1" customHeight="1" x14ac:dyDescent="0.3">
      <c r="A51" s="27">
        <v>2011</v>
      </c>
      <c r="B51" s="40">
        <v>75.352934427750256</v>
      </c>
      <c r="C51" s="40">
        <v>75.771113756464715</v>
      </c>
      <c r="D51" s="40">
        <v>76.026330792900282</v>
      </c>
      <c r="E51" s="40">
        <v>76.64980777912281</v>
      </c>
      <c r="F51" s="40">
        <v>76.914901462856136</v>
      </c>
      <c r="G51" s="40">
        <v>76.945492074379047</v>
      </c>
      <c r="H51" s="40">
        <v>77.080779087031473</v>
      </c>
      <c r="I51" s="40">
        <v>77.455372645952053</v>
      </c>
      <c r="J51" s="40">
        <v>78.067937395721145</v>
      </c>
      <c r="K51" s="40">
        <v>78.342860784622644</v>
      </c>
      <c r="L51" s="40">
        <v>78.580528039161223</v>
      </c>
      <c r="M51" s="40">
        <v>78.893229605127956</v>
      </c>
    </row>
    <row r="52" spans="1:13" s="11" customFormat="1" ht="14.1" customHeight="1" x14ac:dyDescent="0.3">
      <c r="A52" s="27">
        <v>2012</v>
      </c>
      <c r="B52" s="40">
        <v>79.340674299332704</v>
      </c>
      <c r="C52" s="40">
        <v>79.957537737939248</v>
      </c>
      <c r="D52" s="40">
        <v>80.677889476967621</v>
      </c>
      <c r="E52" s="40">
        <v>80.805357311262966</v>
      </c>
      <c r="F52" s="40">
        <v>80.648549495259658</v>
      </c>
      <c r="G52" s="40">
        <v>80.789760948436367</v>
      </c>
      <c r="H52" s="40">
        <v>81.000805775173404</v>
      </c>
      <c r="I52" s="40">
        <v>81.234628553107555</v>
      </c>
      <c r="J52" s="40">
        <v>82.14601110246322</v>
      </c>
      <c r="K52" s="40">
        <v>82.216662949885873</v>
      </c>
      <c r="L52" s="40">
        <v>82.331228863731639</v>
      </c>
      <c r="M52" s="40">
        <v>82.17827237432985</v>
      </c>
    </row>
    <row r="53" spans="1:13" s="11" customFormat="1" ht="14.1" customHeight="1" x14ac:dyDescent="0.3">
      <c r="A53" s="27">
        <v>2013</v>
      </c>
      <c r="B53" s="40">
        <v>82.591483572949272</v>
      </c>
      <c r="C53" s="40">
        <v>82.744025314240773</v>
      </c>
      <c r="D53" s="40">
        <v>83.106762271094908</v>
      </c>
      <c r="E53" s="40">
        <v>83.255528717752952</v>
      </c>
      <c r="F53" s="40">
        <v>83.074116327587632</v>
      </c>
      <c r="G53" s="40">
        <v>82.953833428052064</v>
      </c>
      <c r="H53" s="40">
        <v>82.938353965351894</v>
      </c>
      <c r="I53" s="40">
        <v>83.082327437147953</v>
      </c>
      <c r="J53" s="40">
        <v>83.554135939648589</v>
      </c>
      <c r="K53" s="40">
        <v>83.895264183801601</v>
      </c>
      <c r="L53" s="40">
        <v>84.2259697731361</v>
      </c>
      <c r="M53" s="40">
        <v>84.397366787614743</v>
      </c>
    </row>
    <row r="54" spans="1:13" s="11" customFormat="1" ht="14.1" customHeight="1" x14ac:dyDescent="0.3">
      <c r="A54" s="27">
        <v>2014</v>
      </c>
      <c r="B54" s="40">
        <v>85.006470704180714</v>
      </c>
      <c r="C54" s="40">
        <v>85.099895862514515</v>
      </c>
      <c r="D54" s="40">
        <v>85.692431205385489</v>
      </c>
      <c r="E54" s="40">
        <v>85.945631686058633</v>
      </c>
      <c r="F54" s="40">
        <v>85.910287401106345</v>
      </c>
      <c r="G54" s="40">
        <v>85.999686644523152</v>
      </c>
      <c r="H54" s="40">
        <v>86.346581437628856</v>
      </c>
      <c r="I54" s="40">
        <v>86.527413410783254</v>
      </c>
      <c r="J54" s="40">
        <v>87.057587840037002</v>
      </c>
      <c r="K54" s="40">
        <v>87.234138818875209</v>
      </c>
      <c r="L54" s="40">
        <v>87.392234195053618</v>
      </c>
      <c r="M54" s="40">
        <v>87.49251970517993</v>
      </c>
    </row>
    <row r="55" spans="1:13" s="11" customFormat="1" ht="14.1" customHeight="1" x14ac:dyDescent="0.3">
      <c r="A55" s="27">
        <v>2015</v>
      </c>
      <c r="B55" s="40">
        <v>88.009045337892815</v>
      </c>
      <c r="C55" s="40">
        <v>88.548004513576501</v>
      </c>
      <c r="D55" s="40">
        <v>88.914757807738482</v>
      </c>
      <c r="E55" s="40">
        <v>89.659187296249996</v>
      </c>
      <c r="F55" s="40">
        <v>89.817908824466542</v>
      </c>
      <c r="G55" s="40">
        <v>90.183960791204797</v>
      </c>
      <c r="H55" s="40">
        <v>90.112262861304416</v>
      </c>
      <c r="I55" s="40">
        <v>90.11108337295336</v>
      </c>
      <c r="J55" s="40">
        <v>90.349361193365056</v>
      </c>
      <c r="K55" s="40">
        <v>90.267611655701273</v>
      </c>
      <c r="L55" s="40">
        <v>90.364567463046868</v>
      </c>
      <c r="M55" s="40">
        <v>90.449876353535359</v>
      </c>
    </row>
    <row r="56" spans="1:13" s="11" customFormat="1" ht="14.1" customHeight="1" x14ac:dyDescent="0.3">
      <c r="A56" s="27">
        <v>2016</v>
      </c>
      <c r="B56" s="40">
        <v>90.728603760072616</v>
      </c>
      <c r="C56" s="40">
        <v>90.85384881046015</v>
      </c>
      <c r="D56" s="40">
        <v>90.978332773042226</v>
      </c>
      <c r="E56" s="40">
        <v>91.257250526647965</v>
      </c>
      <c r="F56" s="40">
        <v>91.28626992715877</v>
      </c>
      <c r="G56" s="40">
        <v>91.613857297263138</v>
      </c>
      <c r="H56" s="40">
        <v>91.535800111634543</v>
      </c>
      <c r="I56" s="40">
        <v>91.386581116001196</v>
      </c>
      <c r="J56" s="40">
        <v>91.525825887017604</v>
      </c>
      <c r="K56" s="40">
        <v>91.450547690764083</v>
      </c>
      <c r="L56" s="40">
        <v>91.317722978809357</v>
      </c>
      <c r="M56" s="40">
        <v>91.462726332908971</v>
      </c>
    </row>
    <row r="57" spans="1:13" s="11" customFormat="1" ht="14.1" customHeight="1" x14ac:dyDescent="0.3">
      <c r="A57" s="27">
        <v>2017</v>
      </c>
      <c r="B57" s="40">
        <v>91.543032871411512</v>
      </c>
      <c r="C57" s="40">
        <v>91.724507539395702</v>
      </c>
      <c r="D57" s="40">
        <v>91.850805991171129</v>
      </c>
      <c r="E57" s="40">
        <v>92.250211886757995</v>
      </c>
      <c r="F57" s="40">
        <v>92.292320052015029</v>
      </c>
      <c r="G57" s="40">
        <v>91.759883535206839</v>
      </c>
      <c r="H57" s="40">
        <v>91.630901343750622</v>
      </c>
      <c r="I57" s="40">
        <v>91.641787237892416</v>
      </c>
      <c r="J57" s="40">
        <v>91.501560537290217</v>
      </c>
      <c r="K57" s="40">
        <v>91.369339852112176</v>
      </c>
      <c r="L57" s="40">
        <v>91.119297936540434</v>
      </c>
      <c r="M57" s="40">
        <v>91.282818653478998</v>
      </c>
    </row>
    <row r="58" spans="1:13" s="11" customFormat="1" ht="14.1" customHeight="1" x14ac:dyDescent="0.3">
      <c r="A58" s="27">
        <v>2018</v>
      </c>
      <c r="B58" s="40">
        <v>91.456760301221919</v>
      </c>
      <c r="C58" s="40">
        <v>91.596831813910825</v>
      </c>
      <c r="D58" s="40">
        <v>91.655180566870229</v>
      </c>
      <c r="E58" s="40">
        <v>91.52787591268482</v>
      </c>
      <c r="F58" s="40">
        <v>91.360751200335869</v>
      </c>
      <c r="G58" s="40">
        <v>91.110214802590548</v>
      </c>
      <c r="H58" s="40">
        <v>91.106463019609649</v>
      </c>
      <c r="I58" s="40">
        <v>91.351984487057848</v>
      </c>
      <c r="J58" s="40">
        <v>91.709973399956496</v>
      </c>
      <c r="K58" s="40">
        <v>91.666856823186109</v>
      </c>
      <c r="L58" s="40">
        <v>91.43510557779436</v>
      </c>
      <c r="M58" s="40">
        <v>91.525786458767499</v>
      </c>
    </row>
    <row r="59" spans="1:13" s="11" customFormat="1" ht="14.1" customHeight="1" x14ac:dyDescent="0.3">
      <c r="A59" s="27">
        <v>2019</v>
      </c>
      <c r="B59" s="40">
        <v>91.951798923836293</v>
      </c>
      <c r="C59" s="40">
        <v>91.740910185932407</v>
      </c>
      <c r="D59" s="40">
        <v>91.54691855118952</v>
      </c>
      <c r="E59" s="40">
        <v>91.703981344673124</v>
      </c>
      <c r="F59" s="40">
        <v>91.700122799749039</v>
      </c>
      <c r="G59" s="40">
        <v>91.66731076472314</v>
      </c>
      <c r="H59" s="40">
        <v>91.751034451820587</v>
      </c>
      <c r="I59" s="40">
        <v>91.655481977158757</v>
      </c>
      <c r="J59" s="40">
        <v>91.644518746828652</v>
      </c>
      <c r="K59" s="40">
        <v>92.121736001788364</v>
      </c>
      <c r="L59" s="40">
        <v>91.473478289143742</v>
      </c>
      <c r="M59" s="40">
        <v>91.465989751265411</v>
      </c>
    </row>
    <row r="60" spans="1:13" s="11" customFormat="1" ht="14.1" customHeight="1" x14ac:dyDescent="0.3">
      <c r="A60" s="27">
        <v>2020</v>
      </c>
      <c r="B60" s="40">
        <v>91.673629171819428</v>
      </c>
      <c r="C60" s="40">
        <v>91.532066110839367</v>
      </c>
      <c r="D60" s="40">
        <v>91.712788010341214</v>
      </c>
      <c r="E60" s="40">
        <v>92.632323600943792</v>
      </c>
      <c r="F60" s="40">
        <v>92.391494293608559</v>
      </c>
      <c r="G60" s="40">
        <v>91.818838235404627</v>
      </c>
      <c r="H60" s="40">
        <v>91.256310630660067</v>
      </c>
      <c r="I60" s="40">
        <v>90.960777289844046</v>
      </c>
      <c r="J60" s="40">
        <v>90.818372830390317</v>
      </c>
      <c r="K60" s="40">
        <v>90.646473192719128</v>
      </c>
      <c r="L60" s="40">
        <v>90.63855576281594</v>
      </c>
      <c r="M60" s="40">
        <v>90.612621955414824</v>
      </c>
    </row>
    <row r="61" spans="1:13" s="11" customFormat="1" ht="14.1" customHeight="1" x14ac:dyDescent="0.3">
      <c r="A61" s="27">
        <v>2021</v>
      </c>
      <c r="B61" s="40">
        <v>90.717873083353297</v>
      </c>
      <c r="C61" s="40">
        <v>90.794387886437406</v>
      </c>
      <c r="D61" s="40">
        <v>90.953637920513401</v>
      </c>
      <c r="E61" s="40">
        <v>91.271240665403297</v>
      </c>
      <c r="F61" s="40">
        <v>91.347306783141349</v>
      </c>
      <c r="G61" s="40">
        <v>91.186888386092377</v>
      </c>
      <c r="H61" s="40">
        <v>91.666721599164973</v>
      </c>
      <c r="I61" s="40">
        <v>91.772587429561895</v>
      </c>
      <c r="J61" s="40">
        <v>91.78698221016846</v>
      </c>
      <c r="K61" s="40">
        <v>91.978085455907703</v>
      </c>
      <c r="L61" s="40">
        <v>92.30877835472711</v>
      </c>
      <c r="M61" s="40">
        <v>92.371121601141041</v>
      </c>
    </row>
    <row r="62" spans="1:13" s="11" customFormat="1" ht="14.1" customHeight="1" x14ac:dyDescent="0.3">
      <c r="A62" s="27">
        <v>2022</v>
      </c>
      <c r="B62" s="40">
        <v>93.037420145410422</v>
      </c>
      <c r="C62" s="40">
        <v>93.253728191606399</v>
      </c>
      <c r="D62" s="40">
        <v>93.358578926075467</v>
      </c>
      <c r="E62" s="40">
        <v>93.912800124306827</v>
      </c>
      <c r="F62" s="40">
        <v>94.436280408420743</v>
      </c>
      <c r="G62" s="40">
        <v>95.048439554736277</v>
      </c>
      <c r="H62" s="40">
        <v>95.200741710208291</v>
      </c>
      <c r="I62" s="40">
        <v>95.227967803639942</v>
      </c>
      <c r="J62" s="40">
        <v>95.567847508852338</v>
      </c>
      <c r="K62" s="40">
        <v>95.679419062668529</v>
      </c>
      <c r="L62" s="40">
        <v>95.672701652491497</v>
      </c>
      <c r="M62" s="40">
        <v>95.82362359057764</v>
      </c>
    </row>
    <row r="63" spans="1:13" s="11" customFormat="1" ht="14.1" customHeight="1" x14ac:dyDescent="0.3">
      <c r="A63" s="27">
        <v>2023</v>
      </c>
      <c r="B63" s="40">
        <v>95.939174416229136</v>
      </c>
      <c r="C63" s="40">
        <v>95.956709503320582</v>
      </c>
      <c r="D63" s="40">
        <v>96.019067197768024</v>
      </c>
      <c r="E63" s="40">
        <v>96.207473418875125</v>
      </c>
      <c r="F63" s="40">
        <v>96.29329874865887</v>
      </c>
      <c r="G63" s="40">
        <v>96.653157096008911</v>
      </c>
      <c r="H63" s="40">
        <v>97.174159485029776</v>
      </c>
      <c r="I63" s="40">
        <v>97.662915281542865</v>
      </c>
      <c r="J63" s="40">
        <v>97.699883926764358</v>
      </c>
      <c r="K63" s="40">
        <v>97.528891532919104</v>
      </c>
      <c r="L63" s="40">
        <v>97.13955658231896</v>
      </c>
      <c r="M63" s="40">
        <v>97.116995354881993</v>
      </c>
    </row>
    <row r="64" spans="1:13" s="11" customFormat="1" ht="14.1" customHeight="1" x14ac:dyDescent="0.3">
      <c r="A64" s="27">
        <v>2024</v>
      </c>
      <c r="B64" s="40">
        <v>97.238727327416726</v>
      </c>
      <c r="C64" s="40">
        <v>97.328981435914883</v>
      </c>
      <c r="D64" s="40">
        <v>97.609328768725774</v>
      </c>
      <c r="E64" s="40">
        <v>98.851993028262115</v>
      </c>
      <c r="F64" s="40">
        <v>98.734167341448298</v>
      </c>
      <c r="G64" s="40">
        <v>97.794147833844647</v>
      </c>
      <c r="H64" s="40">
        <v>98.704017637723453</v>
      </c>
      <c r="I64" s="40">
        <v>98.91750603228013</v>
      </c>
      <c r="J64" s="40">
        <v>99.091852277226238</v>
      </c>
      <c r="K64" s="40">
        <v>98.855731976549521</v>
      </c>
      <c r="L64" s="40">
        <v>98.60267007234394</v>
      </c>
      <c r="M64" s="40">
        <v>97.63090897723707</v>
      </c>
    </row>
    <row r="65" spans="1:16" s="11" customFormat="1" ht="14.1" customHeight="1" x14ac:dyDescent="0.3">
      <c r="A65" s="27">
        <v>2025</v>
      </c>
      <c r="B65" s="40">
        <v>97.488266261354411</v>
      </c>
      <c r="C65" s="40">
        <v>97.57224590345659</v>
      </c>
      <c r="D65" s="40">
        <v>97.909479425922854</v>
      </c>
      <c r="E65" s="40">
        <v>98.172397139001674</v>
      </c>
      <c r="F65" s="40">
        <v>99.187316932515287</v>
      </c>
      <c r="G65" s="40">
        <v>99.245635967814735</v>
      </c>
      <c r="H65" s="40">
        <v>99.415906268252087</v>
      </c>
      <c r="I65" s="40">
        <v>99.721340772024547</v>
      </c>
      <c r="J65" s="40">
        <v>99.804986617705524</v>
      </c>
      <c r="K65" s="40">
        <v>100.0847347545004</v>
      </c>
      <c r="L65" s="40">
        <v>99.641420896121957</v>
      </c>
      <c r="M65" s="40">
        <v>99.500472867584421</v>
      </c>
    </row>
    <row r="66" spans="1:16" s="11" customFormat="1" ht="14.1" customHeight="1" x14ac:dyDescent="0.3">
      <c r="A66" s="27">
        <v>2026</v>
      </c>
      <c r="B66" s="40">
        <v>99.864216432016363</v>
      </c>
      <c r="C66" s="40">
        <v>100.07097197528179</v>
      </c>
      <c r="D66" s="40">
        <v>100.19454745816169</v>
      </c>
      <c r="E66" s="40">
        <v>100.72113676456431</v>
      </c>
      <c r="F66" s="40">
        <v>100.0953954821139</v>
      </c>
      <c r="G66" s="40">
        <v>100.8848697116736</v>
      </c>
      <c r="H66" s="44">
        <v>100.79474503277089</v>
      </c>
      <c r="I66" s="16"/>
      <c r="J66" s="16"/>
      <c r="K66" s="16"/>
      <c r="L66" s="16"/>
      <c r="M66" s="16"/>
      <c r="N66" s="19"/>
      <c r="O66" s="17"/>
      <c r="P66" s="18"/>
    </row>
    <row r="67" spans="1:16" s="11" customFormat="1" ht="14.1" customHeight="1" x14ac:dyDescent="0.3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O67" s="17"/>
      <c r="P67" s="18"/>
    </row>
    <row r="68" spans="1:16" s="37" customFormat="1" ht="14.1" customHeight="1" x14ac:dyDescent="0.25">
      <c r="A68" s="36" t="s">
        <v>31</v>
      </c>
      <c r="K68" s="38"/>
      <c r="L68" s="38"/>
      <c r="M68" s="38"/>
    </row>
    <row r="69" spans="1:16" s="37" customFormat="1" ht="14.1" customHeight="1" x14ac:dyDescent="0.25">
      <c r="A69" s="37" t="s">
        <v>30</v>
      </c>
      <c r="K69" s="38"/>
      <c r="L69" s="38"/>
    </row>
    <row r="70" spans="1:16" ht="14.1" customHeight="1" x14ac:dyDescent="0.3">
      <c r="A70" s="11"/>
      <c r="E70" s="22"/>
      <c r="F70" s="22"/>
      <c r="H70" s="22"/>
      <c r="I70" s="22"/>
      <c r="K70" s="22"/>
      <c r="L70" s="22"/>
      <c r="M70" s="23"/>
    </row>
    <row r="71" spans="1:16" ht="14.1" customHeight="1" x14ac:dyDescent="0.3">
      <c r="H71" s="22"/>
      <c r="K71" s="22"/>
    </row>
    <row r="72" spans="1:16" ht="14.1" customHeight="1" x14ac:dyDescent="0.3">
      <c r="J72" s="22"/>
    </row>
    <row r="73" spans="1:16" ht="14.1" customHeight="1" x14ac:dyDescent="0.3">
      <c r="F73" s="22"/>
    </row>
    <row r="74" spans="1:16" ht="14.1" customHeight="1" x14ac:dyDescent="0.3">
      <c r="E74" s="22"/>
    </row>
  </sheetData>
  <mergeCells count="1">
    <mergeCell ref="A2:M2"/>
  </mergeCells>
  <hyperlinks>
    <hyperlink ref="N2" location="CONTENIDO!A1" display="Contenido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pane xSplit="1" ySplit="8" topLeftCell="B57" activePane="bottomRight" state="frozen"/>
      <selection pane="topRight" activeCell="B1" sqref="B1"/>
      <selection pane="bottomLeft" activeCell="A10" sqref="A10"/>
      <selection pane="bottomRight" activeCell="O2" sqref="O2"/>
    </sheetView>
  </sheetViews>
  <sheetFormatPr baseColWidth="10" defaultRowHeight="14.1" customHeight="1" x14ac:dyDescent="0.3"/>
  <cols>
    <col min="1" max="1" width="27.140625" style="14" customWidth="1"/>
    <col min="2" max="14" width="10.42578125" style="14" customWidth="1"/>
    <col min="15" max="256" width="11.5703125" style="14"/>
    <col min="257" max="257" width="27.140625" style="14" customWidth="1"/>
    <col min="258" max="269" width="11.85546875" style="14" customWidth="1"/>
    <col min="270" max="512" width="11.5703125" style="14"/>
    <col min="513" max="513" width="27.140625" style="14" customWidth="1"/>
    <col min="514" max="525" width="11.85546875" style="14" customWidth="1"/>
    <col min="526" max="768" width="11.5703125" style="14"/>
    <col min="769" max="769" width="27.140625" style="14" customWidth="1"/>
    <col min="770" max="781" width="11.85546875" style="14" customWidth="1"/>
    <col min="782" max="1024" width="11.5703125" style="14"/>
    <col min="1025" max="1025" width="27.140625" style="14" customWidth="1"/>
    <col min="1026" max="1037" width="11.85546875" style="14" customWidth="1"/>
    <col min="1038" max="1280" width="11.5703125" style="14"/>
    <col min="1281" max="1281" width="27.140625" style="14" customWidth="1"/>
    <col min="1282" max="1293" width="11.85546875" style="14" customWidth="1"/>
    <col min="1294" max="1536" width="11.5703125" style="14"/>
    <col min="1537" max="1537" width="27.140625" style="14" customWidth="1"/>
    <col min="1538" max="1549" width="11.85546875" style="14" customWidth="1"/>
    <col min="1550" max="1792" width="11.5703125" style="14"/>
    <col min="1793" max="1793" width="27.140625" style="14" customWidth="1"/>
    <col min="1794" max="1805" width="11.85546875" style="14" customWidth="1"/>
    <col min="1806" max="2048" width="11.5703125" style="14"/>
    <col min="2049" max="2049" width="27.140625" style="14" customWidth="1"/>
    <col min="2050" max="2061" width="11.85546875" style="14" customWidth="1"/>
    <col min="2062" max="2304" width="11.5703125" style="14"/>
    <col min="2305" max="2305" width="27.140625" style="14" customWidth="1"/>
    <col min="2306" max="2317" width="11.85546875" style="14" customWidth="1"/>
    <col min="2318" max="2560" width="11.5703125" style="14"/>
    <col min="2561" max="2561" width="27.140625" style="14" customWidth="1"/>
    <col min="2562" max="2573" width="11.85546875" style="14" customWidth="1"/>
    <col min="2574" max="2816" width="11.5703125" style="14"/>
    <col min="2817" max="2817" width="27.140625" style="14" customWidth="1"/>
    <col min="2818" max="2829" width="11.85546875" style="14" customWidth="1"/>
    <col min="2830" max="3072" width="11.5703125" style="14"/>
    <col min="3073" max="3073" width="27.140625" style="14" customWidth="1"/>
    <col min="3074" max="3085" width="11.85546875" style="14" customWidth="1"/>
    <col min="3086" max="3328" width="11.5703125" style="14"/>
    <col min="3329" max="3329" width="27.140625" style="14" customWidth="1"/>
    <col min="3330" max="3341" width="11.85546875" style="14" customWidth="1"/>
    <col min="3342" max="3584" width="11.5703125" style="14"/>
    <col min="3585" max="3585" width="27.140625" style="14" customWidth="1"/>
    <col min="3586" max="3597" width="11.85546875" style="14" customWidth="1"/>
    <col min="3598" max="3840" width="11.5703125" style="14"/>
    <col min="3841" max="3841" width="27.140625" style="14" customWidth="1"/>
    <col min="3842" max="3853" width="11.85546875" style="14" customWidth="1"/>
    <col min="3854" max="4096" width="11.5703125" style="14"/>
    <col min="4097" max="4097" width="27.140625" style="14" customWidth="1"/>
    <col min="4098" max="4109" width="11.85546875" style="14" customWidth="1"/>
    <col min="4110" max="4352" width="11.5703125" style="14"/>
    <col min="4353" max="4353" width="27.140625" style="14" customWidth="1"/>
    <col min="4354" max="4365" width="11.85546875" style="14" customWidth="1"/>
    <col min="4366" max="4608" width="11.5703125" style="14"/>
    <col min="4609" max="4609" width="27.140625" style="14" customWidth="1"/>
    <col min="4610" max="4621" width="11.85546875" style="14" customWidth="1"/>
    <col min="4622" max="4864" width="11.5703125" style="14"/>
    <col min="4865" max="4865" width="27.140625" style="14" customWidth="1"/>
    <col min="4866" max="4877" width="11.85546875" style="14" customWidth="1"/>
    <col min="4878" max="5120" width="11.5703125" style="14"/>
    <col min="5121" max="5121" width="27.140625" style="14" customWidth="1"/>
    <col min="5122" max="5133" width="11.85546875" style="14" customWidth="1"/>
    <col min="5134" max="5376" width="11.5703125" style="14"/>
    <col min="5377" max="5377" width="27.140625" style="14" customWidth="1"/>
    <col min="5378" max="5389" width="11.85546875" style="14" customWidth="1"/>
    <col min="5390" max="5632" width="11.5703125" style="14"/>
    <col min="5633" max="5633" width="27.140625" style="14" customWidth="1"/>
    <col min="5634" max="5645" width="11.85546875" style="14" customWidth="1"/>
    <col min="5646" max="5888" width="11.5703125" style="14"/>
    <col min="5889" max="5889" width="27.140625" style="14" customWidth="1"/>
    <col min="5890" max="5901" width="11.85546875" style="14" customWidth="1"/>
    <col min="5902" max="6144" width="11.5703125" style="14"/>
    <col min="6145" max="6145" width="27.140625" style="14" customWidth="1"/>
    <col min="6146" max="6157" width="11.85546875" style="14" customWidth="1"/>
    <col min="6158" max="6400" width="11.5703125" style="14"/>
    <col min="6401" max="6401" width="27.140625" style="14" customWidth="1"/>
    <col min="6402" max="6413" width="11.85546875" style="14" customWidth="1"/>
    <col min="6414" max="6656" width="11.5703125" style="14"/>
    <col min="6657" max="6657" width="27.140625" style="14" customWidth="1"/>
    <col min="6658" max="6669" width="11.85546875" style="14" customWidth="1"/>
    <col min="6670" max="6912" width="11.5703125" style="14"/>
    <col min="6913" max="6913" width="27.140625" style="14" customWidth="1"/>
    <col min="6914" max="6925" width="11.85546875" style="14" customWidth="1"/>
    <col min="6926" max="7168" width="11.5703125" style="14"/>
    <col min="7169" max="7169" width="27.140625" style="14" customWidth="1"/>
    <col min="7170" max="7181" width="11.85546875" style="14" customWidth="1"/>
    <col min="7182" max="7424" width="11.5703125" style="14"/>
    <col min="7425" max="7425" width="27.140625" style="14" customWidth="1"/>
    <col min="7426" max="7437" width="11.85546875" style="14" customWidth="1"/>
    <col min="7438" max="7680" width="11.5703125" style="14"/>
    <col min="7681" max="7681" width="27.140625" style="14" customWidth="1"/>
    <col min="7682" max="7693" width="11.85546875" style="14" customWidth="1"/>
    <col min="7694" max="7936" width="11.5703125" style="14"/>
    <col min="7937" max="7937" width="27.140625" style="14" customWidth="1"/>
    <col min="7938" max="7949" width="11.85546875" style="14" customWidth="1"/>
    <col min="7950" max="8192" width="11.5703125" style="14"/>
    <col min="8193" max="8193" width="27.140625" style="14" customWidth="1"/>
    <col min="8194" max="8205" width="11.85546875" style="14" customWidth="1"/>
    <col min="8206" max="8448" width="11.5703125" style="14"/>
    <col min="8449" max="8449" width="27.140625" style="14" customWidth="1"/>
    <col min="8450" max="8461" width="11.85546875" style="14" customWidth="1"/>
    <col min="8462" max="8704" width="11.5703125" style="14"/>
    <col min="8705" max="8705" width="27.140625" style="14" customWidth="1"/>
    <col min="8706" max="8717" width="11.85546875" style="14" customWidth="1"/>
    <col min="8718" max="8960" width="11.5703125" style="14"/>
    <col min="8961" max="8961" width="27.140625" style="14" customWidth="1"/>
    <col min="8962" max="8973" width="11.85546875" style="14" customWidth="1"/>
    <col min="8974" max="9216" width="11.5703125" style="14"/>
    <col min="9217" max="9217" width="27.140625" style="14" customWidth="1"/>
    <col min="9218" max="9229" width="11.85546875" style="14" customWidth="1"/>
    <col min="9230" max="9472" width="11.5703125" style="14"/>
    <col min="9473" max="9473" width="27.140625" style="14" customWidth="1"/>
    <col min="9474" max="9485" width="11.85546875" style="14" customWidth="1"/>
    <col min="9486" max="9728" width="11.5703125" style="14"/>
    <col min="9729" max="9729" width="27.140625" style="14" customWidth="1"/>
    <col min="9730" max="9741" width="11.85546875" style="14" customWidth="1"/>
    <col min="9742" max="9984" width="11.5703125" style="14"/>
    <col min="9985" max="9985" width="27.140625" style="14" customWidth="1"/>
    <col min="9986" max="9997" width="11.85546875" style="14" customWidth="1"/>
    <col min="9998" max="10240" width="11.5703125" style="14"/>
    <col min="10241" max="10241" width="27.140625" style="14" customWidth="1"/>
    <col min="10242" max="10253" width="11.85546875" style="14" customWidth="1"/>
    <col min="10254" max="10496" width="11.5703125" style="14"/>
    <col min="10497" max="10497" width="27.140625" style="14" customWidth="1"/>
    <col min="10498" max="10509" width="11.85546875" style="14" customWidth="1"/>
    <col min="10510" max="10752" width="11.5703125" style="14"/>
    <col min="10753" max="10753" width="27.140625" style="14" customWidth="1"/>
    <col min="10754" max="10765" width="11.85546875" style="14" customWidth="1"/>
    <col min="10766" max="11008" width="11.5703125" style="14"/>
    <col min="11009" max="11009" width="27.140625" style="14" customWidth="1"/>
    <col min="11010" max="11021" width="11.85546875" style="14" customWidth="1"/>
    <col min="11022" max="11264" width="11.5703125" style="14"/>
    <col min="11265" max="11265" width="27.140625" style="14" customWidth="1"/>
    <col min="11266" max="11277" width="11.85546875" style="14" customWidth="1"/>
    <col min="11278" max="11520" width="11.5703125" style="14"/>
    <col min="11521" max="11521" width="27.140625" style="14" customWidth="1"/>
    <col min="11522" max="11533" width="11.85546875" style="14" customWidth="1"/>
    <col min="11534" max="11776" width="11.5703125" style="14"/>
    <col min="11777" max="11777" width="27.140625" style="14" customWidth="1"/>
    <col min="11778" max="11789" width="11.85546875" style="14" customWidth="1"/>
    <col min="11790" max="12032" width="11.5703125" style="14"/>
    <col min="12033" max="12033" width="27.140625" style="14" customWidth="1"/>
    <col min="12034" max="12045" width="11.85546875" style="14" customWidth="1"/>
    <col min="12046" max="12288" width="11.5703125" style="14"/>
    <col min="12289" max="12289" width="27.140625" style="14" customWidth="1"/>
    <col min="12290" max="12301" width="11.85546875" style="14" customWidth="1"/>
    <col min="12302" max="12544" width="11.5703125" style="14"/>
    <col min="12545" max="12545" width="27.140625" style="14" customWidth="1"/>
    <col min="12546" max="12557" width="11.85546875" style="14" customWidth="1"/>
    <col min="12558" max="12800" width="11.5703125" style="14"/>
    <col min="12801" max="12801" width="27.140625" style="14" customWidth="1"/>
    <col min="12802" max="12813" width="11.85546875" style="14" customWidth="1"/>
    <col min="12814" max="13056" width="11.5703125" style="14"/>
    <col min="13057" max="13057" width="27.140625" style="14" customWidth="1"/>
    <col min="13058" max="13069" width="11.85546875" style="14" customWidth="1"/>
    <col min="13070" max="13312" width="11.5703125" style="14"/>
    <col min="13313" max="13313" width="27.140625" style="14" customWidth="1"/>
    <col min="13314" max="13325" width="11.85546875" style="14" customWidth="1"/>
    <col min="13326" max="13568" width="11.5703125" style="14"/>
    <col min="13569" max="13569" width="27.140625" style="14" customWidth="1"/>
    <col min="13570" max="13581" width="11.85546875" style="14" customWidth="1"/>
    <col min="13582" max="13824" width="11.5703125" style="14"/>
    <col min="13825" max="13825" width="27.140625" style="14" customWidth="1"/>
    <col min="13826" max="13837" width="11.85546875" style="14" customWidth="1"/>
    <col min="13838" max="14080" width="11.5703125" style="14"/>
    <col min="14081" max="14081" width="27.140625" style="14" customWidth="1"/>
    <col min="14082" max="14093" width="11.85546875" style="14" customWidth="1"/>
    <col min="14094" max="14336" width="11.5703125" style="14"/>
    <col min="14337" max="14337" width="27.140625" style="14" customWidth="1"/>
    <col min="14338" max="14349" width="11.85546875" style="14" customWidth="1"/>
    <col min="14350" max="14592" width="11.5703125" style="14"/>
    <col min="14593" max="14593" width="27.140625" style="14" customWidth="1"/>
    <col min="14594" max="14605" width="11.85546875" style="14" customWidth="1"/>
    <col min="14606" max="14848" width="11.5703125" style="14"/>
    <col min="14849" max="14849" width="27.140625" style="14" customWidth="1"/>
    <col min="14850" max="14861" width="11.85546875" style="14" customWidth="1"/>
    <col min="14862" max="15104" width="11.5703125" style="14"/>
    <col min="15105" max="15105" width="27.140625" style="14" customWidth="1"/>
    <col min="15106" max="15117" width="11.85546875" style="14" customWidth="1"/>
    <col min="15118" max="15360" width="11.5703125" style="14"/>
    <col min="15361" max="15361" width="27.140625" style="14" customWidth="1"/>
    <col min="15362" max="15373" width="11.85546875" style="14" customWidth="1"/>
    <col min="15374" max="15616" width="11.5703125" style="14"/>
    <col min="15617" max="15617" width="27.140625" style="14" customWidth="1"/>
    <col min="15618" max="15629" width="11.85546875" style="14" customWidth="1"/>
    <col min="15630" max="15872" width="11.5703125" style="14"/>
    <col min="15873" max="15873" width="27.140625" style="14" customWidth="1"/>
    <col min="15874" max="15885" width="11.85546875" style="14" customWidth="1"/>
    <col min="15886" max="16128" width="11.5703125" style="14"/>
    <col min="16129" max="16129" width="27.140625" style="14" customWidth="1"/>
    <col min="16130" max="16141" width="11.85546875" style="14" customWidth="1"/>
    <col min="16142" max="16384" width="11.5703125" style="14"/>
  </cols>
  <sheetData>
    <row r="1" spans="1:16" ht="90" customHeight="1" x14ac:dyDescent="0.3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6" ht="14.1" customHeight="1" x14ac:dyDescent="0.3">
      <c r="A2" s="57" t="s">
        <v>23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35" t="s">
        <v>1</v>
      </c>
    </row>
    <row r="3" spans="1:16" ht="14.1" customHeight="1" x14ac:dyDescent="0.3">
      <c r="A3" s="36" t="s">
        <v>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6" ht="14.1" customHeight="1" x14ac:dyDescent="0.3">
      <c r="A4" s="36" t="s">
        <v>41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6" ht="14.1" customHeight="1" x14ac:dyDescent="0.3">
      <c r="A5" s="36" t="s">
        <v>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6" ht="14.1" customHeight="1" x14ac:dyDescent="0.3">
      <c r="A6" s="36" t="s">
        <v>24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8" spans="1:16" ht="14.1" customHeight="1" x14ac:dyDescent="0.3">
      <c r="A8" s="8" t="s">
        <v>10</v>
      </c>
      <c r="B8" s="8" t="s">
        <v>11</v>
      </c>
      <c r="C8" s="8" t="s">
        <v>12</v>
      </c>
      <c r="D8" s="8" t="s">
        <v>13</v>
      </c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8" t="s">
        <v>19</v>
      </c>
      <c r="K8" s="8" t="s">
        <v>20</v>
      </c>
      <c r="L8" s="8" t="s">
        <v>21</v>
      </c>
      <c r="M8" s="24" t="s">
        <v>22</v>
      </c>
      <c r="N8" s="24" t="s">
        <v>25</v>
      </c>
    </row>
    <row r="9" spans="1:16" s="11" customFormat="1" ht="14.1" customHeight="1" x14ac:dyDescent="0.3">
      <c r="A9" s="27">
        <v>1969</v>
      </c>
      <c r="B9" s="40"/>
      <c r="C9" s="40">
        <v>1.6801960404487339</v>
      </c>
      <c r="D9" s="40">
        <v>1.8661323238700289</v>
      </c>
      <c r="E9" s="40">
        <v>3.359616004989086</v>
      </c>
      <c r="F9" s="40">
        <v>-3.8410730219046618</v>
      </c>
      <c r="G9" s="40">
        <v>-5.3424888409681071E-2</v>
      </c>
      <c r="H9" s="16">
        <v>-0.88118536102083089</v>
      </c>
      <c r="I9" s="16">
        <v>0.44527766568143168</v>
      </c>
      <c r="J9" s="16">
        <v>0.49326924870642941</v>
      </c>
      <c r="K9" s="16">
        <v>0.16921145806290119</v>
      </c>
      <c r="L9" s="16">
        <v>-0.67222336918256742</v>
      </c>
      <c r="M9" s="16">
        <v>2.33254507529097</v>
      </c>
      <c r="N9" s="41">
        <f t="shared" ref="N9:N65" si="0">+AVERAGE(B9:M9)</f>
        <v>0.44530374332107631</v>
      </c>
      <c r="O9" s="17"/>
      <c r="P9" s="18"/>
    </row>
    <row r="10" spans="1:16" s="11" customFormat="1" ht="14.1" customHeight="1" x14ac:dyDescent="0.3">
      <c r="A10" s="27">
        <v>1970</v>
      </c>
      <c r="B10" s="40">
        <v>-1.6948956269428159</v>
      </c>
      <c r="C10" s="40">
        <v>-0.28328615173005561</v>
      </c>
      <c r="D10" s="40">
        <v>1.704545477823705</v>
      </c>
      <c r="E10" s="40">
        <v>-0.27932959840453192</v>
      </c>
      <c r="F10" s="40">
        <v>0.56022406844964401</v>
      </c>
      <c r="G10" s="40">
        <v>0.83565460740897546</v>
      </c>
      <c r="H10" s="16">
        <v>0</v>
      </c>
      <c r="I10" s="16">
        <v>4.1436463796883594</v>
      </c>
      <c r="J10" s="16">
        <v>3.7135278752063572</v>
      </c>
      <c r="K10" s="16">
        <v>-0.25575446606956881</v>
      </c>
      <c r="L10" s="16">
        <v>1.282051272973272</v>
      </c>
      <c r="M10" s="16">
        <v>0.50632909484813471</v>
      </c>
      <c r="N10" s="41">
        <f t="shared" si="0"/>
        <v>0.85272607777095644</v>
      </c>
      <c r="O10" s="17"/>
      <c r="P10" s="18"/>
    </row>
    <row r="11" spans="1:16" s="11" customFormat="1" ht="14.1" customHeight="1" x14ac:dyDescent="0.3">
      <c r="A11" s="27">
        <v>1971</v>
      </c>
      <c r="B11" s="40">
        <v>-0.2518891593236483</v>
      </c>
      <c r="C11" s="40">
        <v>-0.50505048607079051</v>
      </c>
      <c r="D11" s="40">
        <v>2.030456853977824</v>
      </c>
      <c r="E11" s="40">
        <v>1.2437810856984031</v>
      </c>
      <c r="F11" s="40">
        <v>-0.73710074701071049</v>
      </c>
      <c r="G11" s="40">
        <v>-0.49504948633903872</v>
      </c>
      <c r="H11" s="16">
        <v>1.2437810856984031</v>
      </c>
      <c r="I11" s="16">
        <v>0.49140047287719041</v>
      </c>
      <c r="J11" s="16">
        <v>0</v>
      </c>
      <c r="K11" s="16">
        <v>0.48899757418023881</v>
      </c>
      <c r="L11" s="16">
        <v>0.72992697977998233</v>
      </c>
      <c r="M11" s="16">
        <v>1.9323671515486751</v>
      </c>
      <c r="N11" s="41">
        <f t="shared" si="0"/>
        <v>0.51430177708471081</v>
      </c>
      <c r="O11" s="17"/>
      <c r="P11" s="18"/>
    </row>
    <row r="12" spans="1:16" s="11" customFormat="1" ht="14.1" customHeight="1" x14ac:dyDescent="0.3">
      <c r="A12" s="27">
        <v>1972</v>
      </c>
      <c r="B12" s="40">
        <v>0.23696685212626359</v>
      </c>
      <c r="C12" s="40">
        <v>1.4184396990777559</v>
      </c>
      <c r="D12" s="40">
        <v>1.3986014176077251</v>
      </c>
      <c r="E12" s="40">
        <v>-1.1494253145172051</v>
      </c>
      <c r="F12" s="40">
        <v>-0.46511626164530417</v>
      </c>
      <c r="G12" s="40">
        <v>2.5700934687478139</v>
      </c>
      <c r="H12" s="16">
        <v>0.91116173176455373</v>
      </c>
      <c r="I12" s="16">
        <v>-0.45146728621251458</v>
      </c>
      <c r="J12" s="16">
        <v>0.68027211807322185</v>
      </c>
      <c r="K12" s="16">
        <v>-0.67567568478106299</v>
      </c>
      <c r="L12" s="16">
        <v>0.90702947916803112</v>
      </c>
      <c r="M12" s="16">
        <v>0.22471909267891549</v>
      </c>
      <c r="N12" s="41">
        <f t="shared" si="0"/>
        <v>0.4671332760073495</v>
      </c>
      <c r="O12" s="17"/>
      <c r="P12" s="18"/>
    </row>
    <row r="13" spans="1:16" s="11" customFormat="1" ht="14.1" customHeight="1" x14ac:dyDescent="0.3">
      <c r="A13" s="27">
        <v>1973</v>
      </c>
      <c r="B13" s="40">
        <v>2.0179372472653778</v>
      </c>
      <c r="C13" s="40">
        <v>0.8791208796396166</v>
      </c>
      <c r="D13" s="40">
        <v>2.8322440020151158</v>
      </c>
      <c r="E13" s="40">
        <v>2.118644052921947</v>
      </c>
      <c r="F13" s="40">
        <v>0.62240664745680796</v>
      </c>
      <c r="G13" s="40">
        <v>0.61855670937933649</v>
      </c>
      <c r="H13" s="16">
        <v>0.20491802505619991</v>
      </c>
      <c r="I13" s="16">
        <v>0.81799591059787957</v>
      </c>
      <c r="J13" s="16">
        <v>1.6227180538745061</v>
      </c>
      <c r="K13" s="16">
        <v>2.3952095824886439</v>
      </c>
      <c r="L13" s="16">
        <v>0.97465886257499523</v>
      </c>
      <c r="M13" s="16">
        <v>1.3513513597563249</v>
      </c>
      <c r="N13" s="41">
        <f t="shared" si="0"/>
        <v>1.3713134444188959</v>
      </c>
      <c r="O13" s="17"/>
      <c r="P13" s="18"/>
    </row>
    <row r="14" spans="1:16" s="11" customFormat="1" ht="14.1" customHeight="1" x14ac:dyDescent="0.3">
      <c r="A14" s="27">
        <v>1974</v>
      </c>
      <c r="B14" s="40">
        <v>1.7142857081072329</v>
      </c>
      <c r="C14" s="40">
        <v>3.5580524441950261</v>
      </c>
      <c r="D14" s="40">
        <v>5.7866184207154392</v>
      </c>
      <c r="E14" s="40">
        <v>4.9572649811591818</v>
      </c>
      <c r="F14" s="40">
        <v>-1.628664508624722</v>
      </c>
      <c r="G14" s="40">
        <v>-1.15894040458423</v>
      </c>
      <c r="H14" s="16">
        <v>0</v>
      </c>
      <c r="I14" s="16">
        <v>1.675041890295015</v>
      </c>
      <c r="J14" s="16">
        <v>2.3064250301518152</v>
      </c>
      <c r="K14" s="16">
        <v>0</v>
      </c>
      <c r="L14" s="16">
        <v>3.0595813290837488</v>
      </c>
      <c r="M14" s="16">
        <v>0.31249998823892339</v>
      </c>
      <c r="N14" s="41">
        <f t="shared" si="0"/>
        <v>1.7151804065614524</v>
      </c>
      <c r="O14" s="17"/>
      <c r="P14" s="18"/>
    </row>
    <row r="15" spans="1:16" s="11" customFormat="1" ht="14.1" customHeight="1" x14ac:dyDescent="0.3">
      <c r="A15" s="27">
        <v>1975</v>
      </c>
      <c r="B15" s="40">
        <v>2.8037383320504978</v>
      </c>
      <c r="C15" s="40">
        <v>1.818181819449749</v>
      </c>
      <c r="D15" s="40">
        <v>1.934523805141231</v>
      </c>
      <c r="E15" s="40">
        <v>0.43795621029758541</v>
      </c>
      <c r="F15" s="40">
        <v>-1.162790698452276</v>
      </c>
      <c r="G15" s="40">
        <v>0.58823529451577095</v>
      </c>
      <c r="H15" s="16">
        <v>0</v>
      </c>
      <c r="I15" s="16">
        <v>0.43859647470099178</v>
      </c>
      <c r="J15" s="16">
        <v>1.455604088076212</v>
      </c>
      <c r="K15" s="16">
        <v>-0.2869440571219628</v>
      </c>
      <c r="L15" s="16">
        <v>1.007194250956722</v>
      </c>
      <c r="M15" s="16">
        <v>1.424501436518266</v>
      </c>
      <c r="N15" s="41">
        <f t="shared" si="0"/>
        <v>0.87156641301106552</v>
      </c>
      <c r="O15" s="17"/>
      <c r="P15" s="18"/>
    </row>
    <row r="16" spans="1:16" s="11" customFormat="1" ht="14.1" customHeight="1" x14ac:dyDescent="0.3">
      <c r="A16" s="27">
        <v>1976</v>
      </c>
      <c r="B16" s="40">
        <v>1.6853932379689021</v>
      </c>
      <c r="C16" s="40">
        <v>0.41436464653281663</v>
      </c>
      <c r="D16" s="40">
        <v>0.27510317445555987</v>
      </c>
      <c r="E16" s="40">
        <v>0.41152261824253239</v>
      </c>
      <c r="F16" s="40">
        <v>0.1366120376915525</v>
      </c>
      <c r="G16" s="40">
        <v>2.31923601271613</v>
      </c>
      <c r="H16" s="16">
        <v>1.60000000114553</v>
      </c>
      <c r="I16" s="16">
        <v>-0.26246720185282291</v>
      </c>
      <c r="J16" s="16">
        <v>1.7105263121239831</v>
      </c>
      <c r="K16" s="16">
        <v>2.58732212378654</v>
      </c>
      <c r="L16" s="16">
        <v>0.50441361958246667</v>
      </c>
      <c r="M16" s="16">
        <v>1.0037641162540689</v>
      </c>
      <c r="N16" s="41">
        <f t="shared" si="0"/>
        <v>1.0321492248872717</v>
      </c>
      <c r="O16" s="17"/>
      <c r="P16" s="18"/>
    </row>
    <row r="17" spans="1:16" s="11" customFormat="1" ht="14.1" customHeight="1" x14ac:dyDescent="0.3">
      <c r="A17" s="27">
        <v>1977</v>
      </c>
      <c r="B17" s="40">
        <v>1.2422360353799839</v>
      </c>
      <c r="C17" s="40">
        <v>0.1226993818835842</v>
      </c>
      <c r="D17" s="40">
        <v>0.73529410879940027</v>
      </c>
      <c r="E17" s="40">
        <v>1.338199519171956</v>
      </c>
      <c r="F17" s="40">
        <v>0.72028812501869766</v>
      </c>
      <c r="G17" s="40">
        <v>0.71513705928545335</v>
      </c>
      <c r="H17" s="16">
        <v>0.47337278143035899</v>
      </c>
      <c r="I17" s="16">
        <v>1.531213188648928</v>
      </c>
      <c r="J17" s="16">
        <v>2.088167063935686</v>
      </c>
      <c r="K17" s="16">
        <v>2.272727274312158</v>
      </c>
      <c r="L17" s="16">
        <v>-0.55555556871925704</v>
      </c>
      <c r="M17" s="16">
        <v>1.1173184452348379</v>
      </c>
      <c r="N17" s="41">
        <f t="shared" si="0"/>
        <v>0.9834247845318157</v>
      </c>
      <c r="O17" s="17"/>
      <c r="P17" s="18"/>
    </row>
    <row r="18" spans="1:16" s="11" customFormat="1" ht="14.1" customHeight="1" x14ac:dyDescent="0.3">
      <c r="A18" s="27">
        <v>1978</v>
      </c>
      <c r="B18" s="40">
        <v>1.9889502691999179</v>
      </c>
      <c r="C18" s="40">
        <v>0.9750812533858122</v>
      </c>
      <c r="D18" s="40">
        <v>1.3948497989016759</v>
      </c>
      <c r="E18" s="40">
        <v>1.164021152648242</v>
      </c>
      <c r="F18" s="40">
        <v>0.52301256475688618</v>
      </c>
      <c r="G18" s="40">
        <v>0.93652445033838294</v>
      </c>
      <c r="H18" s="16">
        <v>0.51546391393857416</v>
      </c>
      <c r="I18" s="16">
        <v>-0.30769231185612261</v>
      </c>
      <c r="J18" s="16">
        <v>1.2345679022089051</v>
      </c>
      <c r="K18" s="16">
        <v>0.2032520404744442</v>
      </c>
      <c r="L18" s="16">
        <v>1.3184584148831171</v>
      </c>
      <c r="M18" s="16">
        <v>0.30030030435865829</v>
      </c>
      <c r="N18" s="41">
        <f t="shared" si="0"/>
        <v>0.85389914610320794</v>
      </c>
      <c r="O18" s="17"/>
      <c r="P18" s="18"/>
    </row>
    <row r="19" spans="1:16" s="11" customFormat="1" ht="14.1" customHeight="1" x14ac:dyDescent="0.3">
      <c r="A19" s="27">
        <v>1979</v>
      </c>
      <c r="B19" s="40">
        <v>1.696606783768329</v>
      </c>
      <c r="C19" s="40">
        <v>1.1776251235114501</v>
      </c>
      <c r="D19" s="40">
        <v>1.939864210876485</v>
      </c>
      <c r="E19" s="40">
        <v>0</v>
      </c>
      <c r="F19" s="40">
        <v>1.617507133533103</v>
      </c>
      <c r="G19" s="40">
        <v>0.47752808771672761</v>
      </c>
      <c r="H19" s="16">
        <v>0.27024508703699102</v>
      </c>
      <c r="I19" s="16">
        <v>-0.37174721216094442</v>
      </c>
      <c r="J19" s="16">
        <v>-9.3283578578429172E-2</v>
      </c>
      <c r="K19" s="16">
        <v>0.46685340476633203</v>
      </c>
      <c r="L19" s="16">
        <v>1.115241636482778</v>
      </c>
      <c r="M19" s="16">
        <v>1.378676460984529</v>
      </c>
      <c r="N19" s="41">
        <f t="shared" si="0"/>
        <v>0.80625976149477918</v>
      </c>
      <c r="O19" s="17"/>
      <c r="P19" s="18"/>
    </row>
    <row r="20" spans="1:16" s="11" customFormat="1" ht="14.1" customHeight="1" x14ac:dyDescent="0.3">
      <c r="A20" s="27">
        <v>1980</v>
      </c>
      <c r="B20" s="40">
        <v>2.085222126631892</v>
      </c>
      <c r="C20" s="40">
        <v>0.97690941799271069</v>
      </c>
      <c r="D20" s="40">
        <v>2.1987686877181112</v>
      </c>
      <c r="E20" s="40">
        <v>1.721170397119054</v>
      </c>
      <c r="F20" s="40">
        <v>1.607444999873064</v>
      </c>
      <c r="G20" s="40">
        <v>0.24979184352622591</v>
      </c>
      <c r="H20" s="16">
        <v>1.411960130784262</v>
      </c>
      <c r="I20" s="16">
        <v>-0.81900081336151453</v>
      </c>
      <c r="J20" s="16">
        <v>0.57803468566919314</v>
      </c>
      <c r="K20" s="16">
        <v>-1.231527097598206</v>
      </c>
      <c r="L20" s="16">
        <v>0.83125518957805067</v>
      </c>
      <c r="M20" s="16">
        <v>0.82440231530205299</v>
      </c>
      <c r="N20" s="41">
        <f t="shared" si="0"/>
        <v>0.86953599026957473</v>
      </c>
      <c r="O20" s="17"/>
      <c r="P20" s="18"/>
    </row>
    <row r="21" spans="1:16" s="11" customFormat="1" ht="14.1" customHeight="1" x14ac:dyDescent="0.3">
      <c r="A21" s="27">
        <v>1981</v>
      </c>
      <c r="B21" s="40">
        <v>1.6353229774674021</v>
      </c>
      <c r="C21" s="40">
        <v>2.976669347377658</v>
      </c>
      <c r="D21" s="40">
        <v>2.8906249990823252</v>
      </c>
      <c r="E21" s="40">
        <v>1.366742591981462</v>
      </c>
      <c r="F21" s="40">
        <v>2.0224719145542021</v>
      </c>
      <c r="G21" s="40">
        <v>0.44052862905168411</v>
      </c>
      <c r="H21" s="16">
        <v>0.21929824858990529</v>
      </c>
      <c r="I21" s="16">
        <v>0.5105762249191903</v>
      </c>
      <c r="J21" s="16">
        <v>0.79825833765576615</v>
      </c>
      <c r="K21" s="16">
        <v>1.07991361053752</v>
      </c>
      <c r="L21" s="16">
        <v>1.780626779256989</v>
      </c>
      <c r="M21" s="16">
        <v>0.34989502907889491</v>
      </c>
      <c r="N21" s="41">
        <f t="shared" si="0"/>
        <v>1.33924405746275</v>
      </c>
      <c r="O21" s="17"/>
      <c r="P21" s="18"/>
    </row>
    <row r="22" spans="1:16" s="11" customFormat="1" ht="14.1" customHeight="1" x14ac:dyDescent="0.3">
      <c r="A22" s="27">
        <v>1982</v>
      </c>
      <c r="B22" s="40">
        <v>1.185495127524727</v>
      </c>
      <c r="C22" s="40">
        <v>0.82701585172735292</v>
      </c>
      <c r="D22" s="40">
        <v>1.2303485943972789</v>
      </c>
      <c r="E22" s="40">
        <v>1.4179608357472779</v>
      </c>
      <c r="F22" s="40">
        <v>0.99866844539584498</v>
      </c>
      <c r="G22" s="40">
        <v>1.450230714530099</v>
      </c>
      <c r="H22" s="16">
        <v>1.949317745281776</v>
      </c>
      <c r="I22" s="16">
        <v>1.8483110249970509</v>
      </c>
      <c r="J22" s="16">
        <v>1.5018773477647911</v>
      </c>
      <c r="K22" s="16">
        <v>4.3773119565538421</v>
      </c>
      <c r="L22" s="16">
        <v>3.189604250659261</v>
      </c>
      <c r="M22" s="16">
        <v>2.1179164275945568</v>
      </c>
      <c r="N22" s="41">
        <f t="shared" si="0"/>
        <v>1.8411715268478217</v>
      </c>
      <c r="O22" s="17"/>
      <c r="P22" s="18"/>
    </row>
    <row r="23" spans="1:16" s="11" customFormat="1" ht="14.1" customHeight="1" x14ac:dyDescent="0.3">
      <c r="A23" s="27">
        <v>1983</v>
      </c>
      <c r="B23" s="40">
        <v>4.3161434989485103</v>
      </c>
      <c r="C23" s="40">
        <v>2.4180548090252829</v>
      </c>
      <c r="D23" s="40">
        <v>3.0430220339791041</v>
      </c>
      <c r="E23" s="40">
        <v>4.8370672155073624</v>
      </c>
      <c r="F23" s="40">
        <v>6.9936862530935118</v>
      </c>
      <c r="G23" s="40">
        <v>5.7648660907859028</v>
      </c>
      <c r="H23" s="16">
        <v>5.3648068693689543</v>
      </c>
      <c r="I23" s="16">
        <v>3.9511201642717491</v>
      </c>
      <c r="J23" s="16">
        <v>3.8793103431173481</v>
      </c>
      <c r="K23" s="16">
        <v>2.8668426971957479</v>
      </c>
      <c r="L23" s="16">
        <v>-0.2200219995574515</v>
      </c>
      <c r="M23" s="16">
        <v>-3.6751193031725471E-2</v>
      </c>
      <c r="N23" s="41">
        <f t="shared" si="0"/>
        <v>3.5981788985586913</v>
      </c>
      <c r="O23" s="17"/>
      <c r="P23" s="18"/>
    </row>
    <row r="24" spans="1:16" s="11" customFormat="1" ht="14.1" customHeight="1" x14ac:dyDescent="0.3">
      <c r="A24" s="27">
        <v>1984</v>
      </c>
      <c r="B24" s="40">
        <v>2.4264705871943399</v>
      </c>
      <c r="C24" s="40">
        <v>1.794687722916777</v>
      </c>
      <c r="D24" s="40">
        <v>2.4682651613648021</v>
      </c>
      <c r="E24" s="40">
        <v>2.5464556083943051</v>
      </c>
      <c r="F24" s="40">
        <v>1.24161074307505</v>
      </c>
      <c r="G24" s="40">
        <v>0.56347364845754644</v>
      </c>
      <c r="H24" s="16">
        <v>1.2854317703866689</v>
      </c>
      <c r="I24" s="16">
        <v>1.8548649529789301</v>
      </c>
      <c r="J24" s="16">
        <v>1.565495207631717</v>
      </c>
      <c r="K24" s="16">
        <v>2.201950298096822</v>
      </c>
      <c r="L24" s="16">
        <v>2.954755311593193</v>
      </c>
      <c r="M24" s="16">
        <v>1.7040358745628701</v>
      </c>
      <c r="N24" s="41">
        <f t="shared" si="0"/>
        <v>1.8839580738877517</v>
      </c>
      <c r="O24" s="17"/>
      <c r="P24" s="18"/>
    </row>
    <row r="25" spans="1:16" s="11" customFormat="1" ht="14.1" customHeight="1" x14ac:dyDescent="0.3">
      <c r="A25" s="27">
        <v>1985</v>
      </c>
      <c r="B25" s="40">
        <v>6.4079952948878471</v>
      </c>
      <c r="C25" s="40">
        <v>1.160220997479255</v>
      </c>
      <c r="D25" s="40">
        <v>1.82960130895844</v>
      </c>
      <c r="E25" s="40">
        <v>2.9498525075324129</v>
      </c>
      <c r="F25" s="40">
        <v>1.198228704291715</v>
      </c>
      <c r="G25" s="40">
        <v>1.956241957729032</v>
      </c>
      <c r="H25" s="16">
        <v>1.565261296882525</v>
      </c>
      <c r="I25" s="16">
        <v>0.19885657484528529</v>
      </c>
      <c r="J25" s="16">
        <v>0.86827090212509006</v>
      </c>
      <c r="K25" s="16">
        <v>0.56566650029166166</v>
      </c>
      <c r="L25" s="16">
        <v>1.271704574211507</v>
      </c>
      <c r="M25" s="16">
        <v>2.173388070292503</v>
      </c>
      <c r="N25" s="41">
        <f t="shared" si="0"/>
        <v>1.8454407241272728</v>
      </c>
      <c r="O25" s="17"/>
      <c r="P25" s="18"/>
    </row>
    <row r="26" spans="1:16" s="11" customFormat="1" ht="14.1" customHeight="1" x14ac:dyDescent="0.3">
      <c r="A26" s="27">
        <v>1986</v>
      </c>
      <c r="B26" s="40">
        <v>3.2852753483696651</v>
      </c>
      <c r="C26" s="40">
        <v>2.5400457658745879</v>
      </c>
      <c r="D26" s="40">
        <v>1.941530910614353</v>
      </c>
      <c r="E26" s="40">
        <v>1.904553413949639</v>
      </c>
      <c r="F26" s="40">
        <v>0.8163265295764166</v>
      </c>
      <c r="G26" s="40">
        <v>1.1506499066216149</v>
      </c>
      <c r="H26" s="16">
        <v>0.75837370703710771</v>
      </c>
      <c r="I26" s="16">
        <v>2.759774202395104</v>
      </c>
      <c r="J26" s="16">
        <v>2.522889113703108</v>
      </c>
      <c r="K26" s="16">
        <v>3.4729112922565308</v>
      </c>
      <c r="L26" s="16">
        <v>1.879555044051062</v>
      </c>
      <c r="M26" s="16">
        <v>1.430722892640635</v>
      </c>
      <c r="N26" s="41">
        <f t="shared" si="0"/>
        <v>2.0385506772574851</v>
      </c>
      <c r="O26" s="17"/>
      <c r="P26" s="18"/>
    </row>
    <row r="27" spans="1:16" s="11" customFormat="1" ht="14.1" customHeight="1" x14ac:dyDescent="0.3">
      <c r="A27" s="27">
        <v>1987</v>
      </c>
      <c r="B27" s="40">
        <v>1.800296953972502</v>
      </c>
      <c r="C27" s="40">
        <v>2.5341841411905102</v>
      </c>
      <c r="D27" s="40">
        <v>5.1564722614414924</v>
      </c>
      <c r="E27" s="40">
        <v>1.9614474117745311</v>
      </c>
      <c r="F27" s="40">
        <v>1.376451077068541</v>
      </c>
      <c r="G27" s="40">
        <v>2.273842630303657</v>
      </c>
      <c r="H27" s="16">
        <v>0.94369801796601038</v>
      </c>
      <c r="I27" s="16">
        <v>1.0616384080973209</v>
      </c>
      <c r="J27" s="16">
        <v>2.0539354026998469</v>
      </c>
      <c r="K27" s="16">
        <v>1.935781226287725</v>
      </c>
      <c r="L27" s="16">
        <v>4.5516201959090674</v>
      </c>
      <c r="M27" s="16">
        <v>2.897506128209582</v>
      </c>
      <c r="N27" s="41">
        <f t="shared" si="0"/>
        <v>2.3789061545767316</v>
      </c>
      <c r="O27" s="17"/>
      <c r="P27" s="18"/>
    </row>
    <row r="28" spans="1:16" s="11" customFormat="1" ht="14.1" customHeight="1" x14ac:dyDescent="0.3">
      <c r="A28" s="27">
        <v>1988</v>
      </c>
      <c r="B28" s="40">
        <v>3.236200615057538</v>
      </c>
      <c r="C28" s="40">
        <v>4.993893336557087</v>
      </c>
      <c r="D28" s="40">
        <v>4.484942486081489</v>
      </c>
      <c r="E28" s="40">
        <v>6.9025235016827668</v>
      </c>
      <c r="F28" s="40">
        <v>4.6979865780629071</v>
      </c>
      <c r="G28" s="40">
        <v>3.569849690235372</v>
      </c>
      <c r="H28" s="16">
        <v>4.8767474121983234</v>
      </c>
      <c r="I28" s="16">
        <v>5.7488807481149706</v>
      </c>
      <c r="J28" s="16">
        <v>7.3992110082090612</v>
      </c>
      <c r="K28" s="16">
        <v>5.447052499508942</v>
      </c>
      <c r="L28" s="16">
        <v>6.3551401864651469</v>
      </c>
      <c r="M28" s="16">
        <v>5.8955104650845636</v>
      </c>
      <c r="N28" s="41">
        <f t="shared" si="0"/>
        <v>5.3006615439381806</v>
      </c>
      <c r="O28" s="17"/>
      <c r="P28" s="18"/>
    </row>
    <row r="29" spans="1:16" s="11" customFormat="1" ht="14.1" customHeight="1" x14ac:dyDescent="0.3">
      <c r="A29" s="27">
        <v>1989</v>
      </c>
      <c r="B29" s="40">
        <v>5.2957151477907249</v>
      </c>
      <c r="C29" s="40">
        <v>5.8317810580019058</v>
      </c>
      <c r="D29" s="40">
        <v>8.9696723533166711</v>
      </c>
      <c r="E29" s="40">
        <v>2.6837298876520199</v>
      </c>
      <c r="F29" s="40">
        <v>1.070845180834068</v>
      </c>
      <c r="G29" s="40">
        <v>3.4059619294101839</v>
      </c>
      <c r="H29" s="16">
        <v>1.3545586112845731</v>
      </c>
      <c r="I29" s="16">
        <v>2.5986635439943839</v>
      </c>
      <c r="J29" s="16">
        <v>4.8151859273996012</v>
      </c>
      <c r="K29" s="16">
        <v>2.628923469666899</v>
      </c>
      <c r="L29" s="16">
        <v>3.1049472158327429</v>
      </c>
      <c r="M29" s="16">
        <v>2.6249749044807258</v>
      </c>
      <c r="N29" s="41">
        <f t="shared" si="0"/>
        <v>3.6987466024720419</v>
      </c>
      <c r="O29" s="17"/>
      <c r="P29" s="18"/>
    </row>
    <row r="30" spans="1:16" s="11" customFormat="1" ht="14.1" customHeight="1" x14ac:dyDescent="0.3">
      <c r="A30" s="27">
        <v>1990</v>
      </c>
      <c r="B30" s="40">
        <v>3.741380153179108</v>
      </c>
      <c r="C30" s="40">
        <v>4.6294550256848366</v>
      </c>
      <c r="D30" s="40">
        <v>4.1858159865042266</v>
      </c>
      <c r="E30" s="40">
        <v>4.5322838732729132</v>
      </c>
      <c r="F30" s="40">
        <v>2.9167183816486419</v>
      </c>
      <c r="G30" s="40">
        <v>2.5446213216504532</v>
      </c>
      <c r="H30" s="16">
        <v>3.1871104314379339</v>
      </c>
      <c r="I30" s="16">
        <v>1.5994225361679379</v>
      </c>
      <c r="J30" s="16">
        <v>3.4663276370137548</v>
      </c>
      <c r="K30" s="16">
        <v>3.5453559815142199</v>
      </c>
      <c r="L30" s="16">
        <v>4.2092771627701087</v>
      </c>
      <c r="M30" s="16">
        <v>2.398097598813731</v>
      </c>
      <c r="N30" s="41">
        <f t="shared" si="0"/>
        <v>3.412988840804823</v>
      </c>
      <c r="O30" s="17"/>
      <c r="P30" s="18"/>
    </row>
    <row r="31" spans="1:16" s="11" customFormat="1" ht="14.1" customHeight="1" x14ac:dyDescent="0.3">
      <c r="A31" s="27">
        <v>1991</v>
      </c>
      <c r="B31" s="40">
        <v>4.3862231382117534</v>
      </c>
      <c r="C31" s="40">
        <v>3.8729084414470978</v>
      </c>
      <c r="D31" s="40">
        <v>3.921568627142435</v>
      </c>
      <c r="E31" s="40">
        <v>3.2423802613432251</v>
      </c>
      <c r="F31" s="40">
        <v>4.2483200718178571</v>
      </c>
      <c r="G31" s="40">
        <v>2.5055288851762558</v>
      </c>
      <c r="H31" s="16">
        <v>1.7786197280674541</v>
      </c>
      <c r="I31" s="16">
        <v>2.714370653626208</v>
      </c>
      <c r="J31" s="16">
        <v>4.5377897465832318</v>
      </c>
      <c r="K31" s="16">
        <v>3.206856702807781</v>
      </c>
      <c r="L31" s="16">
        <v>2.246430904151286</v>
      </c>
      <c r="M31" s="16">
        <v>3.9196002828620902</v>
      </c>
      <c r="N31" s="41">
        <f t="shared" si="0"/>
        <v>3.3817164536030568</v>
      </c>
      <c r="O31" s="17"/>
      <c r="P31" s="18"/>
    </row>
    <row r="32" spans="1:16" s="11" customFormat="1" ht="14.1" customHeight="1" x14ac:dyDescent="0.3">
      <c r="A32" s="27">
        <v>1992</v>
      </c>
      <c r="B32" s="40">
        <v>4.3359898131301033</v>
      </c>
      <c r="C32" s="40">
        <v>3.4487837724908039</v>
      </c>
      <c r="D32" s="40">
        <v>2.8171592456195378</v>
      </c>
      <c r="E32" s="40">
        <v>5.2781514600096946</v>
      </c>
      <c r="F32" s="40">
        <v>3.7018941672037902</v>
      </c>
      <c r="G32" s="40">
        <v>3.6132352408880131</v>
      </c>
      <c r="H32" s="16">
        <v>2.6845050716335579</v>
      </c>
      <c r="I32" s="16">
        <v>3.0571404240866911</v>
      </c>
      <c r="J32" s="16">
        <v>10.553627499507209</v>
      </c>
      <c r="K32" s="16">
        <v>6.2843817269857549</v>
      </c>
      <c r="L32" s="16">
        <v>1.035161743934454</v>
      </c>
      <c r="M32" s="16">
        <v>1.5925162872243439</v>
      </c>
      <c r="N32" s="41">
        <f t="shared" si="0"/>
        <v>4.0335455377261624</v>
      </c>
      <c r="O32" s="17"/>
      <c r="P32" s="18"/>
    </row>
    <row r="33" spans="1:16" s="11" customFormat="1" ht="14.1" customHeight="1" x14ac:dyDescent="0.3">
      <c r="A33" s="27">
        <v>1993</v>
      </c>
      <c r="B33" s="40">
        <v>3.188544806712557</v>
      </c>
      <c r="C33" s="40">
        <v>1.7342345332853839</v>
      </c>
      <c r="D33" s="40">
        <v>2.96555414879347</v>
      </c>
      <c r="E33" s="40">
        <v>3.629333840445681</v>
      </c>
      <c r="F33" s="40">
        <v>4.5150951703861519</v>
      </c>
      <c r="G33" s="40">
        <v>1.820011938495147</v>
      </c>
      <c r="H33" s="16">
        <v>1.200082764345201</v>
      </c>
      <c r="I33" s="16">
        <v>0.41913719068016331</v>
      </c>
      <c r="J33" s="16">
        <v>2.564276584489122</v>
      </c>
      <c r="K33" s="16">
        <v>3.1254824976258311</v>
      </c>
      <c r="L33" s="16">
        <v>1.626598793716205</v>
      </c>
      <c r="M33" s="16">
        <v>0.57456144968976997</v>
      </c>
      <c r="N33" s="41">
        <f t="shared" si="0"/>
        <v>2.280242809888724</v>
      </c>
      <c r="O33" s="17"/>
      <c r="P33" s="18"/>
    </row>
    <row r="34" spans="1:16" s="11" customFormat="1" ht="14.1" customHeight="1" x14ac:dyDescent="0.3">
      <c r="A34" s="27">
        <v>1994</v>
      </c>
      <c r="B34" s="40">
        <v>1.752550353194859</v>
      </c>
      <c r="C34" s="40">
        <v>4.013367609143037</v>
      </c>
      <c r="D34" s="40">
        <v>2.6445088134302801</v>
      </c>
      <c r="E34" s="40">
        <v>2.9963015756003348</v>
      </c>
      <c r="F34" s="40">
        <v>1.3774207727263339</v>
      </c>
      <c r="G34" s="40">
        <v>1.5210493303035919</v>
      </c>
      <c r="H34" s="16">
        <v>0.60966191469022935</v>
      </c>
      <c r="I34" s="16">
        <v>1.5397536394287761</v>
      </c>
      <c r="J34" s="16">
        <v>1.8027873387081561</v>
      </c>
      <c r="K34" s="16">
        <v>1.161063740596924</v>
      </c>
      <c r="L34" s="16">
        <v>2.1762973581242568</v>
      </c>
      <c r="M34" s="16">
        <v>1.286418229603381</v>
      </c>
      <c r="N34" s="41">
        <f t="shared" si="0"/>
        <v>1.9067650562958465</v>
      </c>
      <c r="O34" s="17"/>
      <c r="P34" s="18"/>
    </row>
    <row r="35" spans="1:16" s="11" customFormat="1" ht="14.1" customHeight="1" x14ac:dyDescent="0.3">
      <c r="A35" s="27">
        <v>1995</v>
      </c>
      <c r="B35" s="40">
        <v>2.9815996996144012</v>
      </c>
      <c r="C35" s="40">
        <v>1.20575651500836</v>
      </c>
      <c r="D35" s="40">
        <v>1.9768447347958911</v>
      </c>
      <c r="E35" s="40">
        <v>2.5705649119271312</v>
      </c>
      <c r="F35" s="40">
        <v>1.952709374654193</v>
      </c>
      <c r="G35" s="40">
        <v>1.205796230987866</v>
      </c>
      <c r="H35" s="16">
        <v>0.6676755986134042</v>
      </c>
      <c r="I35" s="16">
        <v>1.0700389105165129</v>
      </c>
      <c r="J35" s="16">
        <v>2.508968413747148</v>
      </c>
      <c r="K35" s="16">
        <v>1.2518760357760781</v>
      </c>
      <c r="L35" s="16">
        <v>1.557439813370842</v>
      </c>
      <c r="M35" s="16">
        <v>1.770817481343046</v>
      </c>
      <c r="N35" s="41">
        <f t="shared" si="0"/>
        <v>1.7266739766962393</v>
      </c>
      <c r="O35" s="17"/>
      <c r="P35" s="18"/>
    </row>
    <row r="36" spans="1:16" s="11" customFormat="1" ht="14.1" customHeight="1" x14ac:dyDescent="0.3">
      <c r="A36" s="27">
        <v>1996</v>
      </c>
      <c r="B36" s="40">
        <v>2.3993039979065318</v>
      </c>
      <c r="C36" s="40">
        <v>2.5455341971097889</v>
      </c>
      <c r="D36" s="40">
        <v>2.8972561508305179</v>
      </c>
      <c r="E36" s="40">
        <v>2.8402121195265422</v>
      </c>
      <c r="F36" s="40">
        <v>-0.27281290903624628</v>
      </c>
      <c r="G36" s="40">
        <v>1.4929218086223051</v>
      </c>
      <c r="H36" s="16">
        <v>1.7391304348285399</v>
      </c>
      <c r="I36" s="16">
        <v>1.974653698756534</v>
      </c>
      <c r="J36" s="16">
        <v>2.3843930635995441</v>
      </c>
      <c r="K36" s="16">
        <v>1.552575864541605</v>
      </c>
      <c r="L36" s="16">
        <v>2.2237665044705812</v>
      </c>
      <c r="M36" s="16">
        <v>1.2916383412932659</v>
      </c>
      <c r="N36" s="41">
        <f t="shared" si="0"/>
        <v>1.9223811060374594</v>
      </c>
      <c r="O36" s="17"/>
      <c r="P36" s="18"/>
    </row>
    <row r="37" spans="1:16" s="11" customFormat="1" ht="14.1" customHeight="1" x14ac:dyDescent="0.3">
      <c r="A37" s="27">
        <v>1997</v>
      </c>
      <c r="B37" s="40">
        <v>6.4429530200838858</v>
      </c>
      <c r="C37" s="40">
        <v>3.4678436318273498</v>
      </c>
      <c r="D37" s="40">
        <v>1.4625228519081319</v>
      </c>
      <c r="E37" s="40">
        <v>2.0420420420324659</v>
      </c>
      <c r="F37" s="40">
        <v>1.5303119482235279</v>
      </c>
      <c r="G37" s="40">
        <v>1.3913043478152249</v>
      </c>
      <c r="H37" s="16">
        <v>2.058319039470669</v>
      </c>
      <c r="I37" s="16">
        <v>1.3445378151154539</v>
      </c>
      <c r="J37" s="16">
        <v>2.3217247097492728</v>
      </c>
      <c r="K37" s="16">
        <v>1.8368449486683149</v>
      </c>
      <c r="L37" s="16">
        <v>1.379310344844775</v>
      </c>
      <c r="M37" s="16">
        <v>1.8838304552771801</v>
      </c>
      <c r="N37" s="41">
        <f t="shared" si="0"/>
        <v>2.2634620962513545</v>
      </c>
      <c r="O37" s="17"/>
      <c r="P37" s="18"/>
    </row>
    <row r="38" spans="1:16" s="11" customFormat="1" ht="14.1" customHeight="1" x14ac:dyDescent="0.3">
      <c r="A38" s="27">
        <v>1998</v>
      </c>
      <c r="B38" s="40">
        <v>4.0061633281822662</v>
      </c>
      <c r="C38" s="40">
        <v>4.5432098765801454</v>
      </c>
      <c r="D38" s="40">
        <v>2.7397260273804398</v>
      </c>
      <c r="E38" s="40">
        <v>4.3678160919367492</v>
      </c>
      <c r="F38" s="40">
        <v>1.762114537449744</v>
      </c>
      <c r="G38" s="40">
        <v>2.9004329004353351</v>
      </c>
      <c r="H38" s="16">
        <v>0.79932688264290341</v>
      </c>
      <c r="I38" s="16">
        <v>1.2938230383850109</v>
      </c>
      <c r="J38" s="16">
        <v>5.0679851668909537</v>
      </c>
      <c r="K38" s="16">
        <v>6.4705882352855681</v>
      </c>
      <c r="L38" s="16">
        <v>2.062615101257848</v>
      </c>
      <c r="M38" s="16">
        <v>0.75784915196410729</v>
      </c>
      <c r="N38" s="41">
        <f t="shared" si="0"/>
        <v>3.0643041948659224</v>
      </c>
      <c r="O38" s="17"/>
      <c r="P38" s="18"/>
    </row>
    <row r="39" spans="1:16" s="11" customFormat="1" ht="14.1" customHeight="1" x14ac:dyDescent="0.3">
      <c r="A39" s="27">
        <v>1999</v>
      </c>
      <c r="B39" s="40">
        <v>3.187679083071449</v>
      </c>
      <c r="C39" s="40">
        <v>2.6726830961501191</v>
      </c>
      <c r="D39" s="40">
        <v>13.48884381339424</v>
      </c>
      <c r="E39" s="40">
        <v>5.5406613047213948</v>
      </c>
      <c r="F39" s="40">
        <v>0.87496471919139562</v>
      </c>
      <c r="G39" s="40">
        <v>1.7907106883019439</v>
      </c>
      <c r="H39" s="16">
        <v>3.051126992850683</v>
      </c>
      <c r="I39" s="16">
        <v>0.53347559349299356</v>
      </c>
      <c r="J39" s="16">
        <v>1.75112762003653</v>
      </c>
      <c r="K39" s="16">
        <v>4.1720990873647557</v>
      </c>
      <c r="L39" s="16">
        <v>6.3829787234055857</v>
      </c>
      <c r="M39" s="16">
        <v>5.5764705882469734</v>
      </c>
      <c r="N39" s="41">
        <f t="shared" si="0"/>
        <v>4.085235109185672</v>
      </c>
      <c r="O39" s="17"/>
      <c r="P39" s="18"/>
    </row>
    <row r="40" spans="1:16" s="11" customFormat="1" ht="14.1" customHeight="1" x14ac:dyDescent="0.3">
      <c r="A40" s="27">
        <v>2000</v>
      </c>
      <c r="B40" s="40">
        <v>14.3347448183571</v>
      </c>
      <c r="C40" s="40">
        <v>10.034696503041721</v>
      </c>
      <c r="D40" s="40">
        <v>7.5642161204791281</v>
      </c>
      <c r="E40" s="40">
        <v>10.210803689049991</v>
      </c>
      <c r="F40" s="40">
        <v>5.140466228342544</v>
      </c>
      <c r="G40" s="40">
        <v>5.3155201819142794</v>
      </c>
      <c r="H40" s="16">
        <v>2.3724696356315129</v>
      </c>
      <c r="I40" s="16">
        <v>1.360436605230553</v>
      </c>
      <c r="J40" s="16">
        <v>3.6805826505511789</v>
      </c>
      <c r="K40" s="16">
        <v>2.696939287505518</v>
      </c>
      <c r="L40" s="16">
        <v>2.1619640893989929</v>
      </c>
      <c r="M40" s="16">
        <v>2.4629363940793958</v>
      </c>
      <c r="N40" s="41">
        <f t="shared" si="0"/>
        <v>5.611314683631826</v>
      </c>
      <c r="O40" s="17"/>
      <c r="P40" s="18"/>
    </row>
    <row r="41" spans="1:16" s="11" customFormat="1" ht="14.1" customHeight="1" x14ac:dyDescent="0.3">
      <c r="A41" s="27">
        <v>2001</v>
      </c>
      <c r="B41" s="40">
        <v>6.9661610268400231</v>
      </c>
      <c r="C41" s="40">
        <v>2.9126213592159722</v>
      </c>
      <c r="D41" s="40">
        <v>2.1941912232395828</v>
      </c>
      <c r="E41" s="40">
        <v>1.7218130899226971</v>
      </c>
      <c r="F41" s="40">
        <v>0.16314877128877911</v>
      </c>
      <c r="G41" s="40">
        <v>0.47846889952152249</v>
      </c>
      <c r="H41" s="16">
        <v>0.2431610942230433</v>
      </c>
      <c r="I41" s="16">
        <v>0.43460683242610992</v>
      </c>
      <c r="J41" s="16">
        <v>2.0428700815076972</v>
      </c>
      <c r="K41" s="16">
        <v>1.1735700197306631</v>
      </c>
      <c r="L41" s="16">
        <v>1.598596354422277</v>
      </c>
      <c r="M41" s="16">
        <v>0.67159167226502614</v>
      </c>
      <c r="N41" s="41">
        <f t="shared" si="0"/>
        <v>1.7167333687169497</v>
      </c>
      <c r="O41" s="17"/>
      <c r="P41" s="18"/>
    </row>
    <row r="42" spans="1:16" s="11" customFormat="1" ht="14.1" customHeight="1" x14ac:dyDescent="0.3">
      <c r="A42" s="27">
        <v>2002</v>
      </c>
      <c r="B42" s="40">
        <v>1.805012865712619</v>
      </c>
      <c r="C42" s="40">
        <v>1.067175915525143</v>
      </c>
      <c r="D42" s="40">
        <v>1.1225964210326509</v>
      </c>
      <c r="E42" s="40">
        <v>1.49574998168045</v>
      </c>
      <c r="F42" s="40">
        <v>0.48912994432144252</v>
      </c>
      <c r="G42" s="40">
        <v>0.38167596159155442</v>
      </c>
      <c r="H42" s="16">
        <v>-6.6203836239442371E-2</v>
      </c>
      <c r="I42" s="16">
        <v>0.43687668976455368</v>
      </c>
      <c r="J42" s="16">
        <v>0.57670024066454051</v>
      </c>
      <c r="K42" s="16">
        <v>0.6451784432401686</v>
      </c>
      <c r="L42" s="16">
        <v>0.69475630695310375</v>
      </c>
      <c r="M42" s="16">
        <v>0.34366965738938943</v>
      </c>
      <c r="N42" s="41">
        <f t="shared" si="0"/>
        <v>0.74935988263634778</v>
      </c>
      <c r="O42" s="17"/>
      <c r="P42" s="18"/>
    </row>
    <row r="43" spans="1:16" s="11" customFormat="1" ht="14.1" customHeight="1" x14ac:dyDescent="0.3">
      <c r="A43" s="27">
        <v>2003</v>
      </c>
      <c r="B43" s="40">
        <v>2.486339512139879</v>
      </c>
      <c r="C43" s="40">
        <v>0.76445578231312261</v>
      </c>
      <c r="D43" s="40">
        <v>0.56371783727822145</v>
      </c>
      <c r="E43" s="40">
        <v>0.97258469207370801</v>
      </c>
      <c r="F43" s="40">
        <v>0.177019098119402</v>
      </c>
      <c r="G43" s="40">
        <v>-0.20823136081179469</v>
      </c>
      <c r="H43" s="16">
        <v>3.3253524881948771E-2</v>
      </c>
      <c r="I43" s="16">
        <v>6.1498570569606947E-2</v>
      </c>
      <c r="J43" s="16">
        <v>0.79068454012434231</v>
      </c>
      <c r="K43" s="55">
        <v>2.4721063944799231E-3</v>
      </c>
      <c r="L43" s="16">
        <v>0.33372611387196832</v>
      </c>
      <c r="M43" s="16">
        <v>-4.1063714464528722E-2</v>
      </c>
      <c r="N43" s="41">
        <f t="shared" si="0"/>
        <v>0.49470472520752967</v>
      </c>
      <c r="O43" s="17"/>
      <c r="P43" s="18"/>
    </row>
    <row r="44" spans="1:16" s="11" customFormat="1" ht="14.1" customHeight="1" x14ac:dyDescent="0.3">
      <c r="A44" s="27">
        <v>2004</v>
      </c>
      <c r="B44" s="40">
        <v>0.40998422505520438</v>
      </c>
      <c r="C44" s="40">
        <v>0.68569932329785033</v>
      </c>
      <c r="D44" s="40">
        <v>0.69890856488454833</v>
      </c>
      <c r="E44" s="40">
        <v>0.6528984980883612</v>
      </c>
      <c r="F44" s="40">
        <v>-0.47547266633463092</v>
      </c>
      <c r="G44" s="40">
        <v>-0.30775427995992638</v>
      </c>
      <c r="H44" s="16">
        <v>-0.61579240845651695</v>
      </c>
      <c r="I44" s="16">
        <v>2.683341328761912E-2</v>
      </c>
      <c r="J44" s="16">
        <v>0.22924220007480839</v>
      </c>
      <c r="K44" s="16">
        <v>0.28062548664278258</v>
      </c>
      <c r="L44" s="16">
        <v>0.41895148896788909</v>
      </c>
      <c r="M44" s="16">
        <v>-6.4432989686902253E-2</v>
      </c>
      <c r="N44" s="41">
        <f t="shared" si="0"/>
        <v>0.16164090465509059</v>
      </c>
      <c r="O44" s="17"/>
      <c r="P44" s="18"/>
    </row>
    <row r="45" spans="1:16" s="11" customFormat="1" ht="14.1" customHeight="1" x14ac:dyDescent="0.3">
      <c r="A45" s="27">
        <v>2005</v>
      </c>
      <c r="B45" s="40">
        <v>0.24472768544656631</v>
      </c>
      <c r="C45" s="40">
        <v>0.27218451643540309</v>
      </c>
      <c r="D45" s="40">
        <v>0.26337048468290097</v>
      </c>
      <c r="E45" s="40">
        <v>0.8373900365555853</v>
      </c>
      <c r="F45" s="40">
        <v>0.17511321440939481</v>
      </c>
      <c r="G45" s="40">
        <v>7.1073341698868475E-2</v>
      </c>
      <c r="H45" s="16">
        <v>-0.15570566747956649</v>
      </c>
      <c r="I45" s="16">
        <v>-0.14629846386743359</v>
      </c>
      <c r="J45" s="16">
        <v>0.71662641596512699</v>
      </c>
      <c r="K45" s="16">
        <v>0.34994221227235828</v>
      </c>
      <c r="L45" s="16">
        <v>0.1681602358669432</v>
      </c>
      <c r="M45" s="16">
        <v>0.29818115428652542</v>
      </c>
      <c r="N45" s="41">
        <f t="shared" si="0"/>
        <v>0.25789709718938941</v>
      </c>
      <c r="O45" s="17"/>
      <c r="P45" s="18"/>
    </row>
    <row r="46" spans="1:16" s="11" customFormat="1" ht="14.1" customHeight="1" x14ac:dyDescent="0.3">
      <c r="A46" s="27">
        <v>2006</v>
      </c>
      <c r="B46" s="40">
        <v>0.47811487264401992</v>
      </c>
      <c r="C46" s="40">
        <v>0.70780764583182609</v>
      </c>
      <c r="D46" s="40">
        <v>0.65160566571329515</v>
      </c>
      <c r="E46" s="40">
        <v>6.8475220068697773E-2</v>
      </c>
      <c r="F46" s="40">
        <v>-0.1380120410300556</v>
      </c>
      <c r="G46" s="40">
        <v>-0.2299556863493035</v>
      </c>
      <c r="H46" s="16">
        <v>2.9739346009982629E-2</v>
      </c>
      <c r="I46" s="16">
        <v>0.21463453756693779</v>
      </c>
      <c r="J46" s="16">
        <v>0.5728990792657207</v>
      </c>
      <c r="K46" s="16">
        <v>0.34876955826754757</v>
      </c>
      <c r="L46" s="16">
        <v>0.16548427315405961</v>
      </c>
      <c r="M46" s="16">
        <v>-3.1816246681315441E-2</v>
      </c>
      <c r="N46" s="41">
        <f t="shared" si="0"/>
        <v>0.23647885203845107</v>
      </c>
      <c r="O46" s="17"/>
      <c r="P46" s="18"/>
    </row>
    <row r="47" spans="1:16" s="11" customFormat="1" ht="14.1" customHeight="1" x14ac:dyDescent="0.3">
      <c r="A47" s="27">
        <v>2007</v>
      </c>
      <c r="B47" s="40">
        <v>0.29688516339383408</v>
      </c>
      <c r="C47" s="40">
        <v>6.7567580432936758E-2</v>
      </c>
      <c r="D47" s="40">
        <v>9.584516467728843E-2</v>
      </c>
      <c r="E47" s="40">
        <v>-9.4822793996973687E-3</v>
      </c>
      <c r="F47" s="40">
        <v>3.0129756156971329E-2</v>
      </c>
      <c r="G47" s="40">
        <v>0.38750709592834109</v>
      </c>
      <c r="H47" s="16">
        <v>0.41803763014556239</v>
      </c>
      <c r="I47" s="16">
        <v>7.2948089264412985E-2</v>
      </c>
      <c r="J47" s="16">
        <v>0.7101485510616401</v>
      </c>
      <c r="K47" s="16">
        <v>0.1347162157192994</v>
      </c>
      <c r="L47" s="16">
        <v>0.49747633965213639</v>
      </c>
      <c r="M47" s="16">
        <v>0.5716364420355502</v>
      </c>
      <c r="N47" s="41">
        <f t="shared" si="0"/>
        <v>0.27278464575568967</v>
      </c>
      <c r="O47" s="17"/>
      <c r="P47" s="18"/>
    </row>
    <row r="48" spans="1:16" s="11" customFormat="1" ht="14.1" customHeight="1" x14ac:dyDescent="0.3">
      <c r="A48" s="27">
        <v>2008</v>
      </c>
      <c r="B48" s="40">
        <v>1.142126655242004</v>
      </c>
      <c r="C48" s="40">
        <v>0.94356540023279312</v>
      </c>
      <c r="D48" s="40">
        <v>1.479604768178699</v>
      </c>
      <c r="E48" s="40">
        <v>1.518316360646343</v>
      </c>
      <c r="F48" s="40">
        <v>1.0488179828866959</v>
      </c>
      <c r="G48" s="40">
        <v>0.75678419610143433</v>
      </c>
      <c r="H48" s="16">
        <v>0.58619143217524261</v>
      </c>
      <c r="I48" s="16">
        <v>0.20987268289398561</v>
      </c>
      <c r="J48" s="16">
        <v>0.65937352178402353</v>
      </c>
      <c r="K48" s="16">
        <v>3.1610936504988807E-2</v>
      </c>
      <c r="L48" s="16">
        <v>-0.160680413525327</v>
      </c>
      <c r="M48" s="16">
        <v>0.29271439694229517</v>
      </c>
      <c r="N48" s="41">
        <f t="shared" si="0"/>
        <v>0.70902482667193156</v>
      </c>
      <c r="O48" s="17"/>
      <c r="P48" s="18"/>
    </row>
    <row r="49" spans="1:16" s="11" customFormat="1" ht="14.1" customHeight="1" x14ac:dyDescent="0.3">
      <c r="A49" s="27">
        <v>2009</v>
      </c>
      <c r="B49" s="40">
        <v>0.70741789161543611</v>
      </c>
      <c r="C49" s="40">
        <v>0.46615495232262832</v>
      </c>
      <c r="D49" s="40">
        <v>1.091183029653009</v>
      </c>
      <c r="E49" s="40">
        <v>0.65496993919225144</v>
      </c>
      <c r="F49" s="40">
        <v>-8.7227635916842239E-3</v>
      </c>
      <c r="G49" s="40">
        <v>-7.5592261757462254E-2</v>
      </c>
      <c r="H49" s="16">
        <v>-7.3478806119697815E-2</v>
      </c>
      <c r="I49" s="16">
        <v>-0.29770815544699619</v>
      </c>
      <c r="J49" s="16">
        <v>0.62547279287292756</v>
      </c>
      <c r="K49" s="16">
        <v>0.2370206418645715</v>
      </c>
      <c r="L49" s="16">
        <v>0.33576280914051632</v>
      </c>
      <c r="M49" s="16">
        <v>0.57545630259829839</v>
      </c>
      <c r="N49" s="41">
        <f t="shared" si="0"/>
        <v>0.35316136436198314</v>
      </c>
      <c r="O49" s="17"/>
      <c r="P49" s="18"/>
    </row>
    <row r="50" spans="1:16" s="11" customFormat="1" ht="14.1" customHeight="1" x14ac:dyDescent="0.3">
      <c r="A50" s="27">
        <v>2010</v>
      </c>
      <c r="B50" s="40">
        <v>0.83067396399041371</v>
      </c>
      <c r="C50" s="40">
        <v>0.34080640400353518</v>
      </c>
      <c r="D50" s="40">
        <v>0.16292530627706189</v>
      </c>
      <c r="E50" s="40">
        <v>0.5173189096529196</v>
      </c>
      <c r="F50" s="40">
        <v>1.675810260095556E-2</v>
      </c>
      <c r="G50" s="40">
        <v>-9.2052364890404803E-3</v>
      </c>
      <c r="H50" s="16">
        <v>1.9563504398467661E-2</v>
      </c>
      <c r="I50" s="16">
        <v>0.1065288679466647</v>
      </c>
      <c r="J50" s="16">
        <v>0.25695116314887739</v>
      </c>
      <c r="K50" s="16">
        <v>0.25432109850380691</v>
      </c>
      <c r="L50" s="16">
        <v>0.27071901484896349</v>
      </c>
      <c r="M50" s="16">
        <v>0.51436729899392297</v>
      </c>
      <c r="N50" s="41">
        <f t="shared" si="0"/>
        <v>0.27347736648971238</v>
      </c>
      <c r="O50" s="17"/>
      <c r="P50" s="18"/>
    </row>
    <row r="51" spans="1:16" s="11" customFormat="1" ht="14.1" customHeight="1" x14ac:dyDescent="0.3">
      <c r="A51" s="27">
        <v>2011</v>
      </c>
      <c r="B51" s="40">
        <v>0.67918768744812397</v>
      </c>
      <c r="C51" s="40">
        <v>0.55496090748186067</v>
      </c>
      <c r="D51" s="40">
        <v>0.33682629670175318</v>
      </c>
      <c r="E51" s="40">
        <v>0.82008033232712219</v>
      </c>
      <c r="F51" s="40">
        <v>0.34585042208745698</v>
      </c>
      <c r="G51" s="40">
        <v>3.9772021989370472E-2</v>
      </c>
      <c r="H51" s="16">
        <v>0.1758218824848834</v>
      </c>
      <c r="I51" s="16">
        <v>0.48597531493244078</v>
      </c>
      <c r="J51" s="16">
        <v>0.7908615359313087</v>
      </c>
      <c r="K51" s="16">
        <v>0.35215915531101588</v>
      </c>
      <c r="L51" s="16">
        <v>0.30336810802960018</v>
      </c>
      <c r="M51" s="16">
        <v>0.39793772550229528</v>
      </c>
      <c r="N51" s="41">
        <f t="shared" si="0"/>
        <v>0.44023344918560264</v>
      </c>
      <c r="O51" s="17"/>
      <c r="P51" s="18"/>
    </row>
    <row r="52" spans="1:16" s="11" customFormat="1" ht="14.1" customHeight="1" x14ac:dyDescent="0.3">
      <c r="A52" s="27">
        <v>2012</v>
      </c>
      <c r="B52" s="40">
        <v>0.56715220868035487</v>
      </c>
      <c r="C52" s="40">
        <v>0.77748701287723154</v>
      </c>
      <c r="D52" s="40">
        <v>0.90091786141455188</v>
      </c>
      <c r="E52" s="40">
        <v>0.1579959950882559</v>
      </c>
      <c r="F52" s="40">
        <v>-0.1940562126336309</v>
      </c>
      <c r="G52" s="40">
        <v>0.17509484554958379</v>
      </c>
      <c r="H52" s="16">
        <v>0.26122719545083051</v>
      </c>
      <c r="I52" s="16">
        <v>0.2886672245991706</v>
      </c>
      <c r="J52" s="16">
        <v>1.121913850766054</v>
      </c>
      <c r="K52" s="16">
        <v>8.600764233643865E-2</v>
      </c>
      <c r="L52" s="16">
        <v>0.13934634383738759</v>
      </c>
      <c r="M52" s="16">
        <v>-0.18578186128491711</v>
      </c>
      <c r="N52" s="41">
        <f t="shared" si="0"/>
        <v>0.34133100889010931</v>
      </c>
      <c r="O52" s="17"/>
      <c r="P52" s="18"/>
    </row>
    <row r="53" spans="1:16" s="11" customFormat="1" ht="14.1" customHeight="1" x14ac:dyDescent="0.3">
      <c r="A53" s="27">
        <v>2013</v>
      </c>
      <c r="B53" s="40">
        <v>0.50282293199983563</v>
      </c>
      <c r="C53" s="40">
        <v>0.18469427438818631</v>
      </c>
      <c r="D53" s="40">
        <v>0.43838447002857439</v>
      </c>
      <c r="E53" s="40">
        <v>0.17900642810841921</v>
      </c>
      <c r="F53" s="40">
        <v>-0.2178983101294496</v>
      </c>
      <c r="G53" s="40">
        <v>-0.14478986338085639</v>
      </c>
      <c r="H53" s="16">
        <v>-1.866033438177039E-2</v>
      </c>
      <c r="I53" s="16">
        <v>0.17359094425264401</v>
      </c>
      <c r="J53" s="16">
        <v>0.56788069984865519</v>
      </c>
      <c r="K53" s="16">
        <v>0.40827212239906707</v>
      </c>
      <c r="L53" s="16">
        <v>0.39418862620179679</v>
      </c>
      <c r="M53" s="16">
        <v>0.20349663523056011</v>
      </c>
      <c r="N53" s="41">
        <f t="shared" si="0"/>
        <v>0.22258238538047184</v>
      </c>
      <c r="O53" s="17"/>
      <c r="P53" s="18"/>
    </row>
    <row r="54" spans="1:16" s="11" customFormat="1" ht="14.1" customHeight="1" x14ac:dyDescent="0.3">
      <c r="A54" s="27">
        <v>2014</v>
      </c>
      <c r="B54" s="40">
        <v>0.72170962169799679</v>
      </c>
      <c r="C54" s="40">
        <v>0.109903584468185</v>
      </c>
      <c r="D54" s="40">
        <v>0.69628210101251309</v>
      </c>
      <c r="E54" s="40">
        <v>0.29547589805951618</v>
      </c>
      <c r="F54" s="40">
        <v>-4.1124003930059772E-2</v>
      </c>
      <c r="G54" s="40">
        <v>0.1040611620811038</v>
      </c>
      <c r="H54" s="16">
        <v>0.40336750823242168</v>
      </c>
      <c r="I54" s="16">
        <v>0.20942574696487529</v>
      </c>
      <c r="J54" s="16">
        <v>0.61272423195730674</v>
      </c>
      <c r="K54" s="16">
        <v>0.20279792171891131</v>
      </c>
      <c r="L54" s="16">
        <v>0.1812310848928744</v>
      </c>
      <c r="M54" s="16">
        <v>0.11475334284563039</v>
      </c>
      <c r="N54" s="41">
        <f t="shared" si="0"/>
        <v>0.30088401666677295</v>
      </c>
      <c r="O54" s="17"/>
      <c r="P54" s="18"/>
    </row>
    <row r="55" spans="1:16" s="11" customFormat="1" ht="14.1" customHeight="1" x14ac:dyDescent="0.3">
      <c r="A55" s="27">
        <v>2015</v>
      </c>
      <c r="B55" s="40">
        <v>0.5903654786185264</v>
      </c>
      <c r="C55" s="40">
        <v>0.61239066236256079</v>
      </c>
      <c r="D55" s="40">
        <v>0.4141858375879659</v>
      </c>
      <c r="E55" s="40">
        <v>0.83723951666292429</v>
      </c>
      <c r="F55" s="40">
        <v>0.1770276231615853</v>
      </c>
      <c r="G55" s="40">
        <v>0.40754897495292042</v>
      </c>
      <c r="H55" s="16">
        <v>-7.9501864046949144E-2</v>
      </c>
      <c r="I55" s="55">
        <v>-1.308909923691814E-3</v>
      </c>
      <c r="J55" s="16">
        <v>0.26442676249436298</v>
      </c>
      <c r="K55" s="16">
        <v>-9.0481589005175778E-2</v>
      </c>
      <c r="L55" s="16">
        <v>0.1074092972741969</v>
      </c>
      <c r="M55" s="16">
        <v>9.4405244094564189E-2</v>
      </c>
      <c r="N55" s="41">
        <f t="shared" si="0"/>
        <v>0.27780891951948256</v>
      </c>
      <c r="O55" s="17"/>
      <c r="P55" s="18"/>
    </row>
    <row r="56" spans="1:16" s="11" customFormat="1" ht="14.1" customHeight="1" x14ac:dyDescent="0.3">
      <c r="A56" s="27">
        <v>2016</v>
      </c>
      <c r="B56" s="40">
        <v>0.30815675794604308</v>
      </c>
      <c r="C56" s="40">
        <v>0.13804362152285421</v>
      </c>
      <c r="D56" s="40">
        <v>0.13701561817349719</v>
      </c>
      <c r="E56" s="40">
        <v>0.30657602211896512</v>
      </c>
      <c r="F56" s="40">
        <v>3.1799556027967142E-2</v>
      </c>
      <c r="G56" s="40">
        <v>0.35885721956407929</v>
      </c>
      <c r="H56" s="16">
        <v>-8.5202378691817682E-2</v>
      </c>
      <c r="I56" s="16">
        <v>-0.16301708779664639</v>
      </c>
      <c r="J56" s="16">
        <v>0.15236894663961389</v>
      </c>
      <c r="K56" s="16">
        <v>-8.2248038216503616E-2</v>
      </c>
      <c r="L56" s="16">
        <v>-0.14524211752549029</v>
      </c>
      <c r="M56" s="16">
        <v>0.1587899362462952</v>
      </c>
      <c r="N56" s="41">
        <f t="shared" si="0"/>
        <v>9.2991504667404759E-2</v>
      </c>
      <c r="O56" s="17"/>
      <c r="P56" s="18"/>
    </row>
    <row r="57" spans="1:16" s="11" customFormat="1" ht="14.1" customHeight="1" x14ac:dyDescent="0.3">
      <c r="A57" s="27">
        <v>2017</v>
      </c>
      <c r="B57" s="40">
        <v>8.7802476180565137E-2</v>
      </c>
      <c r="C57" s="40">
        <v>0.19823973741301959</v>
      </c>
      <c r="D57" s="40">
        <v>0.1376932459639324</v>
      </c>
      <c r="E57" s="40">
        <v>0.43484201502299591</v>
      </c>
      <c r="F57" s="40">
        <v>4.5645602753441317E-2</v>
      </c>
      <c r="G57" s="40">
        <v>-0.57690229968009321</v>
      </c>
      <c r="H57" s="16">
        <v>-0.14056490318748999</v>
      </c>
      <c r="I57" s="16">
        <v>1.1880156128718509E-2</v>
      </c>
      <c r="J57" s="16">
        <v>-0.1530161128767471</v>
      </c>
      <c r="K57" s="16">
        <v>-0.1445010165964988</v>
      </c>
      <c r="L57" s="16">
        <v>-0.2736606349312054</v>
      </c>
      <c r="M57" s="16">
        <v>0.1794578323599971</v>
      </c>
      <c r="N57" s="41">
        <f t="shared" si="0"/>
        <v>-1.6090325120780378E-2</v>
      </c>
      <c r="O57" s="17"/>
      <c r="P57" s="18"/>
    </row>
    <row r="58" spans="1:16" s="11" customFormat="1" ht="14.1" customHeight="1" x14ac:dyDescent="0.3">
      <c r="A58" s="27">
        <v>2018</v>
      </c>
      <c r="B58" s="40">
        <v>0.19055245040495719</v>
      </c>
      <c r="C58" s="40">
        <v>0.15315599659069259</v>
      </c>
      <c r="D58" s="40">
        <v>6.3701715227382216E-2</v>
      </c>
      <c r="E58" s="40">
        <v>-0.13889520853928031</v>
      </c>
      <c r="F58" s="40">
        <v>-0.18259433061506011</v>
      </c>
      <c r="G58" s="40">
        <v>-0.27422760261235363</v>
      </c>
      <c r="H58" s="55">
        <v>-4.1178510982842198E-3</v>
      </c>
      <c r="I58" s="16">
        <v>0.26948852947497048</v>
      </c>
      <c r="J58" s="16">
        <v>0.39187863833365372</v>
      </c>
      <c r="K58" s="16">
        <v>-4.701405438463091E-2</v>
      </c>
      <c r="L58" s="16">
        <v>-0.25281901597080658</v>
      </c>
      <c r="M58" s="16">
        <v>9.9175125790162966E-2</v>
      </c>
      <c r="N58" s="41">
        <f t="shared" si="0"/>
        <v>2.2357032716783614E-2</v>
      </c>
      <c r="O58" s="17"/>
      <c r="P58" s="18"/>
    </row>
    <row r="59" spans="1:16" s="11" customFormat="1" ht="14.1" customHeight="1" x14ac:dyDescent="0.3">
      <c r="A59" s="27">
        <v>2019</v>
      </c>
      <c r="B59" s="40">
        <v>0.46545621900853101</v>
      </c>
      <c r="C59" s="40">
        <v>-0.2293470496195105</v>
      </c>
      <c r="D59" s="40">
        <v>-0.2114559735124977</v>
      </c>
      <c r="E59" s="40">
        <v>0.1715653524654526</v>
      </c>
      <c r="F59" s="54">
        <v>-4.2076089472931066E-3</v>
      </c>
      <c r="G59" s="40">
        <v>-3.5781887770802712E-2</v>
      </c>
      <c r="H59" s="16">
        <v>9.1334289616429309E-2</v>
      </c>
      <c r="I59" s="16">
        <v>-0.1041432123710884</v>
      </c>
      <c r="J59" s="16">
        <v>-1.196134709414709E-2</v>
      </c>
      <c r="K59" s="16">
        <v>0.52072645640492965</v>
      </c>
      <c r="L59" s="16">
        <v>-0.70369680466294549</v>
      </c>
      <c r="M59" s="16">
        <v>-8.1865673180803178E-3</v>
      </c>
      <c r="N59" s="41">
        <f t="shared" si="0"/>
        <v>-4.9748444834185612E-3</v>
      </c>
      <c r="O59" s="17"/>
      <c r="P59" s="18"/>
    </row>
    <row r="60" spans="1:16" s="11" customFormat="1" ht="14.1" customHeight="1" x14ac:dyDescent="0.3">
      <c r="A60" s="27">
        <v>2020</v>
      </c>
      <c r="B60" s="40">
        <v>0.22701270835059351</v>
      </c>
      <c r="C60" s="40">
        <v>-0.15442070119722209</v>
      </c>
      <c r="D60" s="40">
        <v>0.1974410795917203</v>
      </c>
      <c r="E60" s="40">
        <v>1.002625272387192</v>
      </c>
      <c r="F60" s="40">
        <v>-0.25998409407574918</v>
      </c>
      <c r="G60" s="40">
        <v>-0.61981469461258598</v>
      </c>
      <c r="H60" s="16">
        <v>-0.61264944705829993</v>
      </c>
      <c r="I60" s="16">
        <v>-0.3238497576481314</v>
      </c>
      <c r="J60" s="16">
        <v>-0.1565558955152313</v>
      </c>
      <c r="K60" s="16">
        <v>-0.1892784822210225</v>
      </c>
      <c r="L60" s="16">
        <v>-8.7344047973614281E-3</v>
      </c>
      <c r="M60" s="16">
        <v>-2.8612335206423811E-2</v>
      </c>
      <c r="N60" s="41">
        <f>+AVERAGE(B60:M60)</f>
        <v>-7.7235062666876811E-2</v>
      </c>
      <c r="O60" s="17"/>
      <c r="P60" s="18"/>
    </row>
    <row r="61" spans="1:16" s="11" customFormat="1" ht="14.1" customHeight="1" x14ac:dyDescent="0.3">
      <c r="A61" s="27">
        <v>2021</v>
      </c>
      <c r="B61" s="40">
        <v>0.116155040729593</v>
      </c>
      <c r="C61" s="40">
        <v>8.434369158303312E-2</v>
      </c>
      <c r="D61" s="40">
        <v>0.1753963408786641</v>
      </c>
      <c r="E61" s="40">
        <v>0.34919190936315569</v>
      </c>
      <c r="F61" s="40">
        <v>8.3340729438430294E-2</v>
      </c>
      <c r="G61" s="40">
        <v>-0.17561371287038161</v>
      </c>
      <c r="H61" s="16">
        <v>0.52620856086342815</v>
      </c>
      <c r="I61" s="16">
        <v>0.1154899275877419</v>
      </c>
      <c r="J61" s="16">
        <v>1.5685272704790702E-2</v>
      </c>
      <c r="K61" s="16">
        <v>0.20820299473585099</v>
      </c>
      <c r="L61" s="16">
        <v>0.35953444473242341</v>
      </c>
      <c r="M61" s="16">
        <v>6.7537722332700056E-2</v>
      </c>
      <c r="N61" s="41">
        <f t="shared" si="0"/>
        <v>0.16045607683995247</v>
      </c>
      <c r="O61" s="17"/>
      <c r="P61" s="18"/>
    </row>
    <row r="62" spans="1:16" s="11" customFormat="1" ht="14.1" customHeight="1" x14ac:dyDescent="0.3">
      <c r="A62" s="27">
        <v>2022</v>
      </c>
      <c r="B62" s="40">
        <v>0.72132776209696825</v>
      </c>
      <c r="C62" s="40">
        <v>0.2324957483321288</v>
      </c>
      <c r="D62" s="40">
        <v>0.1124359706602185</v>
      </c>
      <c r="E62" s="40">
        <v>0.59364785176325707</v>
      </c>
      <c r="F62" s="40">
        <v>0.55741100618980077</v>
      </c>
      <c r="G62" s="40">
        <v>0.64822454216542091</v>
      </c>
      <c r="H62" s="16">
        <v>0.1602363554683128</v>
      </c>
      <c r="I62" s="16">
        <v>2.8598614824382199E-2</v>
      </c>
      <c r="J62" s="16">
        <v>0.35691164376543411</v>
      </c>
      <c r="K62" s="16">
        <v>0.11674591060122359</v>
      </c>
      <c r="L62" s="16">
        <v>-7.0207472441241592E-3</v>
      </c>
      <c r="M62" s="16">
        <v>0.15774817213203279</v>
      </c>
      <c r="N62" s="41">
        <f t="shared" si="0"/>
        <v>0.306563569229588</v>
      </c>
      <c r="O62" s="17"/>
      <c r="P62" s="18"/>
    </row>
    <row r="63" spans="1:16" s="11" customFormat="1" ht="14.1" customHeight="1" x14ac:dyDescent="0.3">
      <c r="A63" s="27">
        <v>2023</v>
      </c>
      <c r="B63" s="40">
        <v>0.1205869923529557</v>
      </c>
      <c r="C63" s="40">
        <v>1.8277296212043659E-2</v>
      </c>
      <c r="D63" s="40">
        <v>6.4985236332315566E-2</v>
      </c>
      <c r="E63" s="40">
        <v>0.19621750825702389</v>
      </c>
      <c r="F63" s="40">
        <v>8.9208589243439107E-2</v>
      </c>
      <c r="G63" s="40">
        <v>0.37371068602534141</v>
      </c>
      <c r="H63" s="16">
        <v>0.53904332219933959</v>
      </c>
      <c r="I63" s="16">
        <v>0.5029688953351652</v>
      </c>
      <c r="J63" s="16">
        <v>3.785330912446927E-2</v>
      </c>
      <c r="K63" s="16">
        <v>-0.17501801125314739</v>
      </c>
      <c r="L63" s="16">
        <v>-0.39919960586113362</v>
      </c>
      <c r="M63" s="16">
        <v>-2.3225582070518499E-2</v>
      </c>
      <c r="N63" s="41">
        <f t="shared" si="0"/>
        <v>0.11211738632477448</v>
      </c>
      <c r="O63" s="17"/>
      <c r="P63" s="18"/>
    </row>
    <row r="64" spans="1:16" s="11" customFormat="1" ht="14.1" customHeight="1" x14ac:dyDescent="0.3">
      <c r="A64" s="27">
        <v>2024</v>
      </c>
      <c r="B64" s="40">
        <v>0.125345694736434</v>
      </c>
      <c r="C64" s="40">
        <v>9.2817040060855227E-2</v>
      </c>
      <c r="D64" s="40">
        <v>0.28804096033356869</v>
      </c>
      <c r="E64" s="40">
        <v>1.2730998924095569</v>
      </c>
      <c r="F64" s="40">
        <v>-0.1191940427343052</v>
      </c>
      <c r="G64" s="40">
        <v>-0.95207113496265094</v>
      </c>
      <c r="H64" s="16">
        <v>0.93039289572285355</v>
      </c>
      <c r="I64" s="16">
        <v>0.21629149417226051</v>
      </c>
      <c r="J64" s="16">
        <v>0.17625418587607911</v>
      </c>
      <c r="K64" s="16">
        <v>-0.2382842738837154</v>
      </c>
      <c r="L64" s="16">
        <v>-0.25599112883571967</v>
      </c>
      <c r="M64" s="16">
        <v>-0.98553223193033057</v>
      </c>
      <c r="N64" s="41">
        <f t="shared" si="0"/>
        <v>4.5930779247073859E-2</v>
      </c>
      <c r="O64" s="17"/>
      <c r="P64" s="18"/>
    </row>
    <row r="65" spans="1:16" s="11" customFormat="1" ht="14.1" customHeight="1" x14ac:dyDescent="0.3">
      <c r="A65" s="27">
        <v>2025</v>
      </c>
      <c r="B65" s="40">
        <v>-0.1461040539076808</v>
      </c>
      <c r="C65" s="40">
        <v>8.6143333267441058E-2</v>
      </c>
      <c r="D65" s="40">
        <v>0.34562443381691571</v>
      </c>
      <c r="E65" s="40">
        <v>0.26853141761185029</v>
      </c>
      <c r="F65" s="40">
        <v>1.0338138041761309</v>
      </c>
      <c r="G65" s="40">
        <v>5.8796867485710891E-2</v>
      </c>
      <c r="H65" s="16">
        <v>0.17156452147937259</v>
      </c>
      <c r="I65" s="16">
        <v>0.30722900915705059</v>
      </c>
      <c r="J65" s="16">
        <v>8.3879583881851794E-2</v>
      </c>
      <c r="K65" s="16">
        <v>0.28029474906541291</v>
      </c>
      <c r="L65" s="16">
        <v>-0.44293853549779438</v>
      </c>
      <c r="M65" s="16">
        <v>-0.14145525753238569</v>
      </c>
      <c r="N65" s="41">
        <f t="shared" si="0"/>
        <v>0.15878165608365633</v>
      </c>
      <c r="O65" s="17"/>
      <c r="P65" s="18"/>
    </row>
    <row r="66" spans="1:16" s="11" customFormat="1" ht="14.1" customHeight="1" x14ac:dyDescent="0.3">
      <c r="A66" s="27">
        <v>2026</v>
      </c>
      <c r="B66" s="40">
        <v>0.36556968419236829</v>
      </c>
      <c r="C66" s="40">
        <v>0.2070366650362532</v>
      </c>
      <c r="D66" s="40">
        <v>0.1234878411198181</v>
      </c>
      <c r="E66" s="40">
        <v>0.52556682949493894</v>
      </c>
      <c r="F66" s="40">
        <v>-0.62126113996618937</v>
      </c>
      <c r="G66" s="40">
        <v>0.78872182457261353</v>
      </c>
      <c r="H66" s="44">
        <v>-8.9334187733680001E-2</v>
      </c>
      <c r="I66" s="16"/>
      <c r="J66" s="16"/>
      <c r="K66" s="16"/>
      <c r="L66" s="16"/>
      <c r="M66" s="16"/>
      <c r="N66" s="41">
        <f>+AVERAGE(B66:M66)</f>
        <v>0.1856839309594461</v>
      </c>
      <c r="O66" s="17"/>
      <c r="P66" s="18"/>
    </row>
    <row r="67" spans="1:16" s="7" customFormat="1" ht="14.1" customHeight="1" x14ac:dyDescent="0.25">
      <c r="A67" s="12" t="s">
        <v>26</v>
      </c>
      <c r="B67" s="45">
        <f>+AVERAGE(B9:B66)</f>
        <v>2.0154586507316727</v>
      </c>
      <c r="C67" s="46">
        <f>+AVERAGE(C9:C66)</f>
        <v>1.56502794828666</v>
      </c>
      <c r="D67" s="46">
        <f t="shared" ref="D67:M67" si="1">+AVERAGE(D9:D66)</f>
        <v>1.9882829381442191</v>
      </c>
      <c r="E67" s="46">
        <f t="shared" si="1"/>
        <v>1.8077087368016689</v>
      </c>
      <c r="F67" s="46">
        <f t="shared" si="1"/>
        <v>0.83306750373407024</v>
      </c>
      <c r="G67" s="46">
        <f t="shared" si="1"/>
        <v>0.96035307662048264</v>
      </c>
      <c r="H67" s="46">
        <f t="shared" si="1"/>
        <v>0.8079857059982859</v>
      </c>
      <c r="I67" s="46">
        <f t="shared" si="1"/>
        <v>0.84047987826740389</v>
      </c>
      <c r="J67" s="46">
        <f t="shared" si="1"/>
        <v>1.6362443282971482</v>
      </c>
      <c r="K67" s="46">
        <f t="shared" si="1"/>
        <v>1.2400122459249352</v>
      </c>
      <c r="L67" s="46">
        <f t="shared" si="1"/>
        <v>1.1535180987372295</v>
      </c>
      <c r="M67" s="46">
        <f t="shared" si="1"/>
        <v>1.0282723083367384</v>
      </c>
      <c r="N67" s="42"/>
      <c r="O67" s="9"/>
      <c r="P67" s="10"/>
    </row>
    <row r="68" spans="1:16" s="7" customFormat="1" ht="14.1" customHeight="1" x14ac:dyDescent="0.25">
      <c r="A68" s="13" t="s">
        <v>27</v>
      </c>
      <c r="B68" s="47">
        <f>+AVERAGE(B57:B66)</f>
        <v>0.22737049741452853</v>
      </c>
      <c r="C68" s="48">
        <f t="shared" ref="C68:H68" si="2">+AVERAGE(C57:C66)</f>
        <v>6.8874175767873455E-2</v>
      </c>
      <c r="D68" s="48">
        <f t="shared" si="2"/>
        <v>0.12973508504120379</v>
      </c>
      <c r="E68" s="48">
        <f t="shared" si="2"/>
        <v>0.46763928402361427</v>
      </c>
      <c r="F68" s="48">
        <f t="shared" si="2"/>
        <v>6.2217851546264538E-2</v>
      </c>
      <c r="G68" s="48">
        <f t="shared" si="2"/>
        <v>-7.6495741225978131E-2</v>
      </c>
      <c r="H68" s="48">
        <f t="shared" si="2"/>
        <v>0.15721135562719818</v>
      </c>
      <c r="I68" s="48">
        <f>+AVERAGE(I56:I65)</f>
        <v>8.6093656886442327E-2</v>
      </c>
      <c r="J68" s="48">
        <f t="shared" ref="J68:M68" si="3">+AVERAGE(J56:J65)</f>
        <v>8.9329822483976723E-2</v>
      </c>
      <c r="K68" s="48">
        <f t="shared" si="3"/>
        <v>2.4962623425189852E-2</v>
      </c>
      <c r="L68" s="48">
        <f t="shared" si="3"/>
        <v>-0.21297685505941577</v>
      </c>
      <c r="M68" s="48">
        <f t="shared" si="3"/>
        <v>-5.2430318519655073E-2</v>
      </c>
      <c r="N68" s="43"/>
      <c r="O68" s="9"/>
      <c r="P68" s="10"/>
    </row>
    <row r="69" spans="1:16" s="11" customFormat="1" ht="14.1" customHeight="1" x14ac:dyDescent="0.3">
      <c r="J69" s="19"/>
      <c r="K69" s="19"/>
      <c r="L69" s="19"/>
      <c r="M69" s="19"/>
    </row>
    <row r="70" spans="1:16" s="11" customFormat="1" ht="14.1" customHeight="1" x14ac:dyDescent="0.3">
      <c r="A70" s="37" t="s">
        <v>30</v>
      </c>
      <c r="K70" s="19"/>
      <c r="L70" s="19"/>
    </row>
    <row r="71" spans="1:16" ht="14.1" customHeight="1" x14ac:dyDescent="0.3">
      <c r="A71" s="11"/>
      <c r="B71" s="11"/>
      <c r="C71" s="11"/>
      <c r="D71" s="11"/>
      <c r="E71" s="19"/>
      <c r="F71" s="19"/>
      <c r="G71" s="11"/>
      <c r="H71" s="19"/>
      <c r="I71" s="19"/>
      <c r="J71" s="11"/>
      <c r="K71" s="19"/>
      <c r="L71" s="19"/>
      <c r="M71" s="35"/>
      <c r="N71" s="11"/>
      <c r="O71" s="11"/>
    </row>
    <row r="72" spans="1:16" ht="14.1" customHeight="1" x14ac:dyDescent="0.3">
      <c r="A72" s="11"/>
      <c r="B72" s="11"/>
      <c r="C72" s="11"/>
      <c r="D72" s="11"/>
      <c r="E72" s="11"/>
      <c r="F72" s="11"/>
      <c r="G72" s="19"/>
      <c r="H72" s="11"/>
      <c r="I72" s="11"/>
      <c r="J72" s="11"/>
      <c r="K72" s="19"/>
      <c r="L72" s="19"/>
      <c r="M72" s="11"/>
      <c r="N72" s="11"/>
      <c r="O72" s="11"/>
    </row>
    <row r="73" spans="1:16" ht="14.1" customHeight="1" x14ac:dyDescent="0.3">
      <c r="H73" s="22"/>
      <c r="K73" s="22"/>
    </row>
    <row r="74" spans="1:16" ht="14.1" customHeight="1" x14ac:dyDescent="0.3">
      <c r="J74" s="22"/>
    </row>
    <row r="75" spans="1:16" ht="14.1" customHeight="1" x14ac:dyDescent="0.3">
      <c r="F75" s="22"/>
    </row>
    <row r="76" spans="1:16" ht="14.1" customHeight="1" x14ac:dyDescent="0.3">
      <c r="E76" s="22"/>
    </row>
  </sheetData>
  <mergeCells count="1">
    <mergeCell ref="A2:N2"/>
  </mergeCells>
  <hyperlinks>
    <hyperlink ref="O2" location="CONTENIDO!A1" display="Contenido"/>
  </hyperlinks>
  <pageMargins left="0.7" right="0.7" top="0.75" bottom="0.75" header="0.3" footer="0.3"/>
  <ignoredErrors>
    <ignoredError sqref="B68:C68 N9:N60 N61:N66 I68 D68:H68 J68:M68" formulaRange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showGridLines="0" zoomScale="90" zoomScaleNormal="90" workbookViewId="0">
      <pane xSplit="1" ySplit="8" topLeftCell="B56" activePane="bottomRight" state="frozen"/>
      <selection pane="topRight" activeCell="B1" sqref="B1"/>
      <selection pane="bottomLeft" activeCell="A10" sqref="A10"/>
      <selection pane="bottomRight" activeCell="O2" sqref="O2"/>
    </sheetView>
  </sheetViews>
  <sheetFormatPr baseColWidth="10" defaultRowHeight="14.1" customHeight="1" x14ac:dyDescent="0.3"/>
  <cols>
    <col min="1" max="1" width="27.140625" style="14" customWidth="1"/>
    <col min="2" max="14" width="10.42578125" style="14" customWidth="1"/>
    <col min="15" max="256" width="11.5703125" style="14"/>
    <col min="257" max="257" width="27.140625" style="14" customWidth="1"/>
    <col min="258" max="269" width="11.85546875" style="14" customWidth="1"/>
    <col min="270" max="512" width="11.5703125" style="14"/>
    <col min="513" max="513" width="27.140625" style="14" customWidth="1"/>
    <col min="514" max="525" width="11.85546875" style="14" customWidth="1"/>
    <col min="526" max="768" width="11.5703125" style="14"/>
    <col min="769" max="769" width="27.140625" style="14" customWidth="1"/>
    <col min="770" max="781" width="11.85546875" style="14" customWidth="1"/>
    <col min="782" max="1024" width="11.5703125" style="14"/>
    <col min="1025" max="1025" width="27.140625" style="14" customWidth="1"/>
    <col min="1026" max="1037" width="11.85546875" style="14" customWidth="1"/>
    <col min="1038" max="1280" width="11.5703125" style="14"/>
    <col min="1281" max="1281" width="27.140625" style="14" customWidth="1"/>
    <col min="1282" max="1293" width="11.85546875" style="14" customWidth="1"/>
    <col min="1294" max="1536" width="11.5703125" style="14"/>
    <col min="1537" max="1537" width="27.140625" style="14" customWidth="1"/>
    <col min="1538" max="1549" width="11.85546875" style="14" customWidth="1"/>
    <col min="1550" max="1792" width="11.5703125" style="14"/>
    <col min="1793" max="1793" width="27.140625" style="14" customWidth="1"/>
    <col min="1794" max="1805" width="11.85546875" style="14" customWidth="1"/>
    <col min="1806" max="2048" width="11.5703125" style="14"/>
    <col min="2049" max="2049" width="27.140625" style="14" customWidth="1"/>
    <col min="2050" max="2061" width="11.85546875" style="14" customWidth="1"/>
    <col min="2062" max="2304" width="11.5703125" style="14"/>
    <col min="2305" max="2305" width="27.140625" style="14" customWidth="1"/>
    <col min="2306" max="2317" width="11.85546875" style="14" customWidth="1"/>
    <col min="2318" max="2560" width="11.5703125" style="14"/>
    <col min="2561" max="2561" width="27.140625" style="14" customWidth="1"/>
    <col min="2562" max="2573" width="11.85546875" style="14" customWidth="1"/>
    <col min="2574" max="2816" width="11.5703125" style="14"/>
    <col min="2817" max="2817" width="27.140625" style="14" customWidth="1"/>
    <col min="2818" max="2829" width="11.85546875" style="14" customWidth="1"/>
    <col min="2830" max="3072" width="11.5703125" style="14"/>
    <col min="3073" max="3073" width="27.140625" style="14" customWidth="1"/>
    <col min="3074" max="3085" width="11.85546875" style="14" customWidth="1"/>
    <col min="3086" max="3328" width="11.5703125" style="14"/>
    <col min="3329" max="3329" width="27.140625" style="14" customWidth="1"/>
    <col min="3330" max="3341" width="11.85546875" style="14" customWidth="1"/>
    <col min="3342" max="3584" width="11.5703125" style="14"/>
    <col min="3585" max="3585" width="27.140625" style="14" customWidth="1"/>
    <col min="3586" max="3597" width="11.85546875" style="14" customWidth="1"/>
    <col min="3598" max="3840" width="11.5703125" style="14"/>
    <col min="3841" max="3841" width="27.140625" style="14" customWidth="1"/>
    <col min="3842" max="3853" width="11.85546875" style="14" customWidth="1"/>
    <col min="3854" max="4096" width="11.5703125" style="14"/>
    <col min="4097" max="4097" width="27.140625" style="14" customWidth="1"/>
    <col min="4098" max="4109" width="11.85546875" style="14" customWidth="1"/>
    <col min="4110" max="4352" width="11.5703125" style="14"/>
    <col min="4353" max="4353" width="27.140625" style="14" customWidth="1"/>
    <col min="4354" max="4365" width="11.85546875" style="14" customWidth="1"/>
    <col min="4366" max="4608" width="11.5703125" style="14"/>
    <col min="4609" max="4609" width="27.140625" style="14" customWidth="1"/>
    <col min="4610" max="4621" width="11.85546875" style="14" customWidth="1"/>
    <col min="4622" max="4864" width="11.5703125" style="14"/>
    <col min="4865" max="4865" width="27.140625" style="14" customWidth="1"/>
    <col min="4866" max="4877" width="11.85546875" style="14" customWidth="1"/>
    <col min="4878" max="5120" width="11.5703125" style="14"/>
    <col min="5121" max="5121" width="27.140625" style="14" customWidth="1"/>
    <col min="5122" max="5133" width="11.85546875" style="14" customWidth="1"/>
    <col min="5134" max="5376" width="11.5703125" style="14"/>
    <col min="5377" max="5377" width="27.140625" style="14" customWidth="1"/>
    <col min="5378" max="5389" width="11.85546875" style="14" customWidth="1"/>
    <col min="5390" max="5632" width="11.5703125" style="14"/>
    <col min="5633" max="5633" width="27.140625" style="14" customWidth="1"/>
    <col min="5634" max="5645" width="11.85546875" style="14" customWidth="1"/>
    <col min="5646" max="5888" width="11.5703125" style="14"/>
    <col min="5889" max="5889" width="27.140625" style="14" customWidth="1"/>
    <col min="5890" max="5901" width="11.85546875" style="14" customWidth="1"/>
    <col min="5902" max="6144" width="11.5703125" style="14"/>
    <col min="6145" max="6145" width="27.140625" style="14" customWidth="1"/>
    <col min="6146" max="6157" width="11.85546875" style="14" customWidth="1"/>
    <col min="6158" max="6400" width="11.5703125" style="14"/>
    <col min="6401" max="6401" width="27.140625" style="14" customWidth="1"/>
    <col min="6402" max="6413" width="11.85546875" style="14" customWidth="1"/>
    <col min="6414" max="6656" width="11.5703125" style="14"/>
    <col min="6657" max="6657" width="27.140625" style="14" customWidth="1"/>
    <col min="6658" max="6669" width="11.85546875" style="14" customWidth="1"/>
    <col min="6670" max="6912" width="11.5703125" style="14"/>
    <col min="6913" max="6913" width="27.140625" style="14" customWidth="1"/>
    <col min="6914" max="6925" width="11.85546875" style="14" customWidth="1"/>
    <col min="6926" max="7168" width="11.5703125" style="14"/>
    <col min="7169" max="7169" width="27.140625" style="14" customWidth="1"/>
    <col min="7170" max="7181" width="11.85546875" style="14" customWidth="1"/>
    <col min="7182" max="7424" width="11.5703125" style="14"/>
    <col min="7425" max="7425" width="27.140625" style="14" customWidth="1"/>
    <col min="7426" max="7437" width="11.85546875" style="14" customWidth="1"/>
    <col min="7438" max="7680" width="11.5703125" style="14"/>
    <col min="7681" max="7681" width="27.140625" style="14" customWidth="1"/>
    <col min="7682" max="7693" width="11.85546875" style="14" customWidth="1"/>
    <col min="7694" max="7936" width="11.5703125" style="14"/>
    <col min="7937" max="7937" width="27.140625" style="14" customWidth="1"/>
    <col min="7938" max="7949" width="11.85546875" style="14" customWidth="1"/>
    <col min="7950" max="8192" width="11.5703125" style="14"/>
    <col min="8193" max="8193" width="27.140625" style="14" customWidth="1"/>
    <col min="8194" max="8205" width="11.85546875" style="14" customWidth="1"/>
    <col min="8206" max="8448" width="11.5703125" style="14"/>
    <col min="8449" max="8449" width="27.140625" style="14" customWidth="1"/>
    <col min="8450" max="8461" width="11.85546875" style="14" customWidth="1"/>
    <col min="8462" max="8704" width="11.5703125" style="14"/>
    <col min="8705" max="8705" width="27.140625" style="14" customWidth="1"/>
    <col min="8706" max="8717" width="11.85546875" style="14" customWidth="1"/>
    <col min="8718" max="8960" width="11.5703125" style="14"/>
    <col min="8961" max="8961" width="27.140625" style="14" customWidth="1"/>
    <col min="8962" max="8973" width="11.85546875" style="14" customWidth="1"/>
    <col min="8974" max="9216" width="11.5703125" style="14"/>
    <col min="9217" max="9217" width="27.140625" style="14" customWidth="1"/>
    <col min="9218" max="9229" width="11.85546875" style="14" customWidth="1"/>
    <col min="9230" max="9472" width="11.5703125" style="14"/>
    <col min="9473" max="9473" width="27.140625" style="14" customWidth="1"/>
    <col min="9474" max="9485" width="11.85546875" style="14" customWidth="1"/>
    <col min="9486" max="9728" width="11.5703125" style="14"/>
    <col min="9729" max="9729" width="27.140625" style="14" customWidth="1"/>
    <col min="9730" max="9741" width="11.85546875" style="14" customWidth="1"/>
    <col min="9742" max="9984" width="11.5703125" style="14"/>
    <col min="9985" max="9985" width="27.140625" style="14" customWidth="1"/>
    <col min="9986" max="9997" width="11.85546875" style="14" customWidth="1"/>
    <col min="9998" max="10240" width="11.5703125" style="14"/>
    <col min="10241" max="10241" width="27.140625" style="14" customWidth="1"/>
    <col min="10242" max="10253" width="11.85546875" style="14" customWidth="1"/>
    <col min="10254" max="10496" width="11.5703125" style="14"/>
    <col min="10497" max="10497" width="27.140625" style="14" customWidth="1"/>
    <col min="10498" max="10509" width="11.85546875" style="14" customWidth="1"/>
    <col min="10510" max="10752" width="11.5703125" style="14"/>
    <col min="10753" max="10753" width="27.140625" style="14" customWidth="1"/>
    <col min="10754" max="10765" width="11.85546875" style="14" customWidth="1"/>
    <col min="10766" max="11008" width="11.5703125" style="14"/>
    <col min="11009" max="11009" width="27.140625" style="14" customWidth="1"/>
    <col min="11010" max="11021" width="11.85546875" style="14" customWidth="1"/>
    <col min="11022" max="11264" width="11.5703125" style="14"/>
    <col min="11265" max="11265" width="27.140625" style="14" customWidth="1"/>
    <col min="11266" max="11277" width="11.85546875" style="14" customWidth="1"/>
    <col min="11278" max="11520" width="11.5703125" style="14"/>
    <col min="11521" max="11521" width="27.140625" style="14" customWidth="1"/>
    <col min="11522" max="11533" width="11.85546875" style="14" customWidth="1"/>
    <col min="11534" max="11776" width="11.5703125" style="14"/>
    <col min="11777" max="11777" width="27.140625" style="14" customWidth="1"/>
    <col min="11778" max="11789" width="11.85546875" style="14" customWidth="1"/>
    <col min="11790" max="12032" width="11.5703125" style="14"/>
    <col min="12033" max="12033" width="27.140625" style="14" customWidth="1"/>
    <col min="12034" max="12045" width="11.85546875" style="14" customWidth="1"/>
    <col min="12046" max="12288" width="11.5703125" style="14"/>
    <col min="12289" max="12289" width="27.140625" style="14" customWidth="1"/>
    <col min="12290" max="12301" width="11.85546875" style="14" customWidth="1"/>
    <col min="12302" max="12544" width="11.5703125" style="14"/>
    <col min="12545" max="12545" width="27.140625" style="14" customWidth="1"/>
    <col min="12546" max="12557" width="11.85546875" style="14" customWidth="1"/>
    <col min="12558" max="12800" width="11.5703125" style="14"/>
    <col min="12801" max="12801" width="27.140625" style="14" customWidth="1"/>
    <col min="12802" max="12813" width="11.85546875" style="14" customWidth="1"/>
    <col min="12814" max="13056" width="11.5703125" style="14"/>
    <col min="13057" max="13057" width="27.140625" style="14" customWidth="1"/>
    <col min="13058" max="13069" width="11.85546875" style="14" customWidth="1"/>
    <col min="13070" max="13312" width="11.5703125" style="14"/>
    <col min="13313" max="13313" width="27.140625" style="14" customWidth="1"/>
    <col min="13314" max="13325" width="11.85546875" style="14" customWidth="1"/>
    <col min="13326" max="13568" width="11.5703125" style="14"/>
    <col min="13569" max="13569" width="27.140625" style="14" customWidth="1"/>
    <col min="13570" max="13581" width="11.85546875" style="14" customWidth="1"/>
    <col min="13582" max="13824" width="11.5703125" style="14"/>
    <col min="13825" max="13825" width="27.140625" style="14" customWidth="1"/>
    <col min="13826" max="13837" width="11.85546875" style="14" customWidth="1"/>
    <col min="13838" max="14080" width="11.5703125" style="14"/>
    <col min="14081" max="14081" width="27.140625" style="14" customWidth="1"/>
    <col min="14082" max="14093" width="11.85546875" style="14" customWidth="1"/>
    <col min="14094" max="14336" width="11.5703125" style="14"/>
    <col min="14337" max="14337" width="27.140625" style="14" customWidth="1"/>
    <col min="14338" max="14349" width="11.85546875" style="14" customWidth="1"/>
    <col min="14350" max="14592" width="11.5703125" style="14"/>
    <col min="14593" max="14593" width="27.140625" style="14" customWidth="1"/>
    <col min="14594" max="14605" width="11.85546875" style="14" customWidth="1"/>
    <col min="14606" max="14848" width="11.5703125" style="14"/>
    <col min="14849" max="14849" width="27.140625" style="14" customWidth="1"/>
    <col min="14850" max="14861" width="11.85546875" style="14" customWidth="1"/>
    <col min="14862" max="15104" width="11.5703125" style="14"/>
    <col min="15105" max="15105" width="27.140625" style="14" customWidth="1"/>
    <col min="15106" max="15117" width="11.85546875" style="14" customWidth="1"/>
    <col min="15118" max="15360" width="11.5703125" style="14"/>
    <col min="15361" max="15361" width="27.140625" style="14" customWidth="1"/>
    <col min="15362" max="15373" width="11.85546875" style="14" customWidth="1"/>
    <col min="15374" max="15616" width="11.5703125" style="14"/>
    <col min="15617" max="15617" width="27.140625" style="14" customWidth="1"/>
    <col min="15618" max="15629" width="11.85546875" style="14" customWidth="1"/>
    <col min="15630" max="15872" width="11.5703125" style="14"/>
    <col min="15873" max="15873" width="27.140625" style="14" customWidth="1"/>
    <col min="15874" max="15885" width="11.85546875" style="14" customWidth="1"/>
    <col min="15886" max="16128" width="11.5703125" style="14"/>
    <col min="16129" max="16129" width="27.140625" style="14" customWidth="1"/>
    <col min="16130" max="16141" width="11.85546875" style="14" customWidth="1"/>
    <col min="16142" max="16384" width="11.5703125" style="14"/>
  </cols>
  <sheetData>
    <row r="1" spans="1:16" ht="90" customHeight="1" x14ac:dyDescent="0.3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6" ht="14.1" customHeight="1" x14ac:dyDescent="0.3">
      <c r="A2" s="57" t="s">
        <v>29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35" t="s">
        <v>1</v>
      </c>
    </row>
    <row r="3" spans="1:16" ht="14.1" customHeight="1" x14ac:dyDescent="0.3">
      <c r="A3" s="36" t="s">
        <v>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6" ht="14.1" customHeight="1" x14ac:dyDescent="0.3">
      <c r="A4" s="36" t="s">
        <v>42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6" ht="14.1" customHeight="1" x14ac:dyDescent="0.3">
      <c r="A5" s="36" t="s">
        <v>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6" ht="14.1" customHeight="1" x14ac:dyDescent="0.3">
      <c r="A6" s="36" t="s">
        <v>24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8" spans="1:16" ht="14.1" customHeight="1" x14ac:dyDescent="0.3">
      <c r="A8" s="8" t="s">
        <v>10</v>
      </c>
      <c r="B8" s="8" t="s">
        <v>11</v>
      </c>
      <c r="C8" s="8" t="s">
        <v>12</v>
      </c>
      <c r="D8" s="8" t="s">
        <v>13</v>
      </c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8" t="s">
        <v>19</v>
      </c>
      <c r="K8" s="8" t="s">
        <v>20</v>
      </c>
      <c r="L8" s="8" t="s">
        <v>21</v>
      </c>
      <c r="M8" s="24" t="s">
        <v>22</v>
      </c>
      <c r="N8" s="24" t="s">
        <v>25</v>
      </c>
    </row>
    <row r="9" spans="1:16" s="11" customFormat="1" ht="14.1" customHeight="1" x14ac:dyDescent="0.3">
      <c r="A9" s="27">
        <v>1970</v>
      </c>
      <c r="B9" s="49">
        <v>3.0367177746103868</v>
      </c>
      <c r="C9" s="49">
        <v>1.047040646032471</v>
      </c>
      <c r="D9" s="49">
        <v>0.8867530977785254</v>
      </c>
      <c r="E9" s="49">
        <v>-2.6651312920405901</v>
      </c>
      <c r="F9" s="49">
        <v>1.789989910923206</v>
      </c>
      <c r="G9" s="49">
        <v>2.6954675904569569</v>
      </c>
      <c r="H9" s="50">
        <v>3.608450085389991</v>
      </c>
      <c r="I9" s="50">
        <v>7.4232859762112913</v>
      </c>
      <c r="J9" s="50">
        <v>10.865613665797479</v>
      </c>
      <c r="K9" s="50">
        <v>10.395268464111179</v>
      </c>
      <c r="L9" s="50">
        <v>12.567296079057909</v>
      </c>
      <c r="M9" s="50">
        <v>10.55843179425422</v>
      </c>
      <c r="N9" s="41">
        <f t="shared" ref="N9:N65" si="0">+AVERAGE(B9:M9)</f>
        <v>5.1840986493819186</v>
      </c>
      <c r="O9" s="17"/>
      <c r="P9" s="18"/>
    </row>
    <row r="10" spans="1:16" s="11" customFormat="1" ht="14.1" customHeight="1" x14ac:dyDescent="0.3">
      <c r="A10" s="27">
        <v>1971</v>
      </c>
      <c r="B10" s="49">
        <v>12.181303090168999</v>
      </c>
      <c r="C10" s="49">
        <v>11.931818214011519</v>
      </c>
      <c r="D10" s="49">
        <v>12.29050280119661</v>
      </c>
      <c r="E10" s="49">
        <v>14.0056022269327</v>
      </c>
      <c r="F10" s="49">
        <v>12.534818940194731</v>
      </c>
      <c r="G10" s="49">
        <v>11.049723763930521</v>
      </c>
      <c r="H10" s="50">
        <v>12.430939223826609</v>
      </c>
      <c r="I10" s="50">
        <v>8.4880636682493673</v>
      </c>
      <c r="J10" s="50">
        <v>4.6035805462022017</v>
      </c>
      <c r="K10" s="50">
        <v>5.3846153779582018</v>
      </c>
      <c r="L10" s="50">
        <v>4.8101265564178366</v>
      </c>
      <c r="M10" s="50">
        <v>6.2972292149579001</v>
      </c>
      <c r="N10" s="41">
        <f t="shared" si="0"/>
        <v>9.6673603020039334</v>
      </c>
      <c r="O10" s="17"/>
      <c r="P10" s="18"/>
    </row>
    <row r="11" spans="1:16" s="11" customFormat="1" ht="14.1" customHeight="1" x14ac:dyDescent="0.3">
      <c r="A11" s="27">
        <v>1972</v>
      </c>
      <c r="B11" s="49">
        <v>6.8181818331503496</v>
      </c>
      <c r="C11" s="49">
        <v>8.8832487069489439</v>
      </c>
      <c r="D11" s="49">
        <v>8.2089552190389057</v>
      </c>
      <c r="E11" s="49">
        <v>5.6511056265622583</v>
      </c>
      <c r="F11" s="49">
        <v>5.9405940639177812</v>
      </c>
      <c r="G11" s="49">
        <v>9.2039800952304027</v>
      </c>
      <c r="H11" s="50">
        <v>8.8452088510437186</v>
      </c>
      <c r="I11" s="50">
        <v>7.8239608867989094</v>
      </c>
      <c r="J11" s="50">
        <v>8.5574572293139806</v>
      </c>
      <c r="K11" s="50">
        <v>7.2992700590968074</v>
      </c>
      <c r="L11" s="50">
        <v>7.4879227215155284</v>
      </c>
      <c r="M11" s="50">
        <v>5.687203796638185</v>
      </c>
      <c r="N11" s="41">
        <f t="shared" si="0"/>
        <v>7.5339240907713148</v>
      </c>
      <c r="O11" s="17"/>
      <c r="P11" s="18"/>
    </row>
    <row r="12" spans="1:16" s="11" customFormat="1" ht="14.1" customHeight="1" x14ac:dyDescent="0.3">
      <c r="A12" s="27">
        <v>1973</v>
      </c>
      <c r="B12" s="49">
        <v>7.5650118251325624</v>
      </c>
      <c r="C12" s="49">
        <v>6.9930070165148184</v>
      </c>
      <c r="D12" s="49">
        <v>8.5057471228693782</v>
      </c>
      <c r="E12" s="49">
        <v>12.093023266600561</v>
      </c>
      <c r="F12" s="49">
        <v>13.31775700993207</v>
      </c>
      <c r="G12" s="49">
        <v>11.161731205378761</v>
      </c>
      <c r="H12" s="50">
        <v>10.383747167306829</v>
      </c>
      <c r="I12" s="50">
        <v>11.791383229184341</v>
      </c>
      <c r="J12" s="50">
        <v>12.837837838071289</v>
      </c>
      <c r="K12" s="50">
        <v>16.32653062502445</v>
      </c>
      <c r="L12" s="50">
        <v>16.404494386128611</v>
      </c>
      <c r="M12" s="50">
        <v>17.713004508137239</v>
      </c>
      <c r="N12" s="41">
        <f t="shared" si="0"/>
        <v>12.091106266690076</v>
      </c>
      <c r="O12" s="17"/>
      <c r="P12" s="18"/>
    </row>
    <row r="13" spans="1:16" s="11" customFormat="1" ht="14.1" customHeight="1" x14ac:dyDescent="0.3">
      <c r="A13" s="27">
        <v>1974</v>
      </c>
      <c r="B13" s="49">
        <v>17.3626373475938</v>
      </c>
      <c r="C13" s="49">
        <v>20.479302827510711</v>
      </c>
      <c r="D13" s="49">
        <v>23.940677941035119</v>
      </c>
      <c r="E13" s="49">
        <v>27.385892137974579</v>
      </c>
      <c r="F13" s="49">
        <v>24.5360824679655</v>
      </c>
      <c r="G13" s="49">
        <v>22.33606554851686</v>
      </c>
      <c r="H13" s="50">
        <v>22.085889554768929</v>
      </c>
      <c r="I13" s="50">
        <v>23.123732252152521</v>
      </c>
      <c r="J13" s="50">
        <v>23.95209579426389</v>
      </c>
      <c r="K13" s="50">
        <v>21.052631563207289</v>
      </c>
      <c r="L13" s="50">
        <v>23.55212355475371</v>
      </c>
      <c r="M13" s="50">
        <v>22.285714263839122</v>
      </c>
      <c r="N13" s="41">
        <f t="shared" si="0"/>
        <v>22.674403771131836</v>
      </c>
      <c r="O13" s="17"/>
      <c r="P13" s="18"/>
    </row>
    <row r="14" spans="1:16" s="11" customFormat="1" ht="14.1" customHeight="1" x14ac:dyDescent="0.3">
      <c r="A14" s="27">
        <v>1975</v>
      </c>
      <c r="B14" s="49">
        <v>23.59550562055999</v>
      </c>
      <c r="C14" s="49">
        <v>21.51898733439743</v>
      </c>
      <c r="D14" s="49">
        <v>17.09401710858673</v>
      </c>
      <c r="E14" s="49">
        <v>12.052117258878869</v>
      </c>
      <c r="F14" s="49">
        <v>12.58278146654188</v>
      </c>
      <c r="G14" s="49">
        <v>14.572864340203751</v>
      </c>
      <c r="H14" s="50">
        <v>14.572864340203751</v>
      </c>
      <c r="I14" s="50">
        <v>13.179571647806609</v>
      </c>
      <c r="J14" s="50">
        <v>12.23832529162987</v>
      </c>
      <c r="K14" s="50">
        <v>11.916264087392319</v>
      </c>
      <c r="L14" s="50">
        <v>9.6874999949809304</v>
      </c>
      <c r="M14" s="50">
        <v>10.903426812345259</v>
      </c>
      <c r="N14" s="41">
        <f t="shared" si="0"/>
        <v>14.492852108627281</v>
      </c>
      <c r="O14" s="17"/>
      <c r="P14" s="18"/>
    </row>
    <row r="15" spans="1:16" s="11" customFormat="1" ht="14.1" customHeight="1" x14ac:dyDescent="0.3">
      <c r="A15" s="27">
        <v>1976</v>
      </c>
      <c r="B15" s="49">
        <v>9.6969696804866992</v>
      </c>
      <c r="C15" s="49">
        <v>8.1845237980068255</v>
      </c>
      <c r="D15" s="49">
        <v>6.4233576689091354</v>
      </c>
      <c r="E15" s="49">
        <v>6.39534881918844</v>
      </c>
      <c r="F15" s="49">
        <v>7.7941176466938433</v>
      </c>
      <c r="G15" s="49">
        <v>9.6491228022955298</v>
      </c>
      <c r="H15" s="50">
        <v>11.403508768388321</v>
      </c>
      <c r="I15" s="50">
        <v>10.625909755862949</v>
      </c>
      <c r="J15" s="50">
        <v>10.903873730408799</v>
      </c>
      <c r="K15" s="50">
        <v>14.100719425095679</v>
      </c>
      <c r="L15" s="50">
        <v>13.53276352672397</v>
      </c>
      <c r="M15" s="50">
        <v>13.061797734318059</v>
      </c>
      <c r="N15" s="41">
        <f t="shared" si="0"/>
        <v>10.147667779698187</v>
      </c>
      <c r="O15" s="17"/>
      <c r="P15" s="18"/>
    </row>
    <row r="16" spans="1:16" s="11" customFormat="1" ht="14.1" customHeight="1" x14ac:dyDescent="0.3">
      <c r="A16" s="27">
        <v>1977</v>
      </c>
      <c r="B16" s="49">
        <v>12.56906078943201</v>
      </c>
      <c r="C16" s="49">
        <v>12.242090788456171</v>
      </c>
      <c r="D16" s="49">
        <v>12.757201628509661</v>
      </c>
      <c r="E16" s="49">
        <v>13.797814213978009</v>
      </c>
      <c r="F16" s="49">
        <v>14.461118689685581</v>
      </c>
      <c r="G16" s="49">
        <v>12.66666666039356</v>
      </c>
      <c r="H16" s="50">
        <v>11.41732282759096</v>
      </c>
      <c r="I16" s="50">
        <v>13.421052632322651</v>
      </c>
      <c r="J16" s="50">
        <v>13.842173367219869</v>
      </c>
      <c r="K16" s="50">
        <v>13.493064328667501</v>
      </c>
      <c r="L16" s="50">
        <v>12.296110414487419</v>
      </c>
      <c r="M16" s="50">
        <v>12.422360258508981</v>
      </c>
      <c r="N16" s="41">
        <f t="shared" si="0"/>
        <v>12.948836383271031</v>
      </c>
      <c r="O16" s="17"/>
      <c r="P16" s="18"/>
    </row>
    <row r="17" spans="1:16" s="11" customFormat="1" ht="14.1" customHeight="1" x14ac:dyDescent="0.3">
      <c r="A17" s="27">
        <v>1978</v>
      </c>
      <c r="B17" s="49">
        <v>13.251533732861359</v>
      </c>
      <c r="C17" s="49">
        <v>14.215686266399439</v>
      </c>
      <c r="D17" s="49">
        <v>14.963503666868631</v>
      </c>
      <c r="E17" s="49">
        <v>14.76590636028978</v>
      </c>
      <c r="F17" s="49">
        <v>14.54112038223461</v>
      </c>
      <c r="G17" s="49">
        <v>14.79289941515969</v>
      </c>
      <c r="H17" s="50">
        <v>14.840989401655859</v>
      </c>
      <c r="I17" s="50">
        <v>12.761020882991939</v>
      </c>
      <c r="J17" s="50">
        <v>11.81818180898939</v>
      </c>
      <c r="K17" s="50">
        <v>9.5555555535478796</v>
      </c>
      <c r="L17" s="50">
        <v>11.62011174130504</v>
      </c>
      <c r="M17" s="50">
        <v>10.71823204768301</v>
      </c>
      <c r="N17" s="41">
        <f t="shared" si="0"/>
        <v>13.153728438332221</v>
      </c>
      <c r="O17" s="17"/>
      <c r="P17" s="18"/>
    </row>
    <row r="18" spans="1:16" s="11" customFormat="1" ht="14.1" customHeight="1" x14ac:dyDescent="0.3">
      <c r="A18" s="27">
        <v>1979</v>
      </c>
      <c r="B18" s="49">
        <v>10.40086674710672</v>
      </c>
      <c r="C18" s="49">
        <v>10.622317609424631</v>
      </c>
      <c r="D18" s="49">
        <v>11.21693121655327</v>
      </c>
      <c r="E18" s="49">
        <v>9.9372385057094661</v>
      </c>
      <c r="F18" s="49">
        <v>11.1342351672773</v>
      </c>
      <c r="G18" s="49">
        <v>10.628865976270349</v>
      </c>
      <c r="H18" s="50">
        <v>10.35897436278308</v>
      </c>
      <c r="I18" s="50">
        <v>10.288065851740649</v>
      </c>
      <c r="J18" s="50">
        <v>8.8414634254244895</v>
      </c>
      <c r="K18" s="50">
        <v>9.1277890452644339</v>
      </c>
      <c r="L18" s="50">
        <v>8.9089089115683695</v>
      </c>
      <c r="M18" s="50">
        <v>10.07984030716729</v>
      </c>
      <c r="N18" s="41">
        <f t="shared" si="0"/>
        <v>10.128791427190839</v>
      </c>
      <c r="O18" s="17"/>
      <c r="P18" s="18"/>
    </row>
    <row r="19" spans="1:16" s="11" customFormat="1" ht="14.1" customHeight="1" x14ac:dyDescent="0.3">
      <c r="A19" s="27">
        <v>1980</v>
      </c>
      <c r="B19" s="49">
        <v>10.50049067335202</v>
      </c>
      <c r="C19" s="49">
        <v>10.2812803102051</v>
      </c>
      <c r="D19" s="49">
        <v>10.56137012006668</v>
      </c>
      <c r="E19" s="49">
        <v>12.46431969322248</v>
      </c>
      <c r="F19" s="49">
        <v>12.45318351158746</v>
      </c>
      <c r="G19" s="49">
        <v>12.19830397635608</v>
      </c>
      <c r="H19" s="50">
        <v>13.475836423011071</v>
      </c>
      <c r="I19" s="50">
        <v>12.966417908992581</v>
      </c>
      <c r="J19" s="50">
        <v>13.725490194674039</v>
      </c>
      <c r="K19" s="50">
        <v>11.802973975415989</v>
      </c>
      <c r="L19" s="50">
        <v>11.48897057870939</v>
      </c>
      <c r="M19" s="50">
        <v>10.879419772980389</v>
      </c>
      <c r="N19" s="41">
        <f t="shared" si="0"/>
        <v>11.899838094881106</v>
      </c>
      <c r="O19" s="17"/>
      <c r="P19" s="18"/>
    </row>
    <row r="20" spans="1:16" s="11" customFormat="1" ht="14.1" customHeight="1" x14ac:dyDescent="0.3">
      <c r="A20" s="27">
        <v>1981</v>
      </c>
      <c r="B20" s="49">
        <v>10.39076376992212</v>
      </c>
      <c r="C20" s="49">
        <v>12.5769569029232</v>
      </c>
      <c r="D20" s="49">
        <v>13.339070567770371</v>
      </c>
      <c r="E20" s="49">
        <v>12.94416242956431</v>
      </c>
      <c r="F20" s="49">
        <v>13.405495427992189</v>
      </c>
      <c r="G20" s="49">
        <v>13.621262456143411</v>
      </c>
      <c r="H20" s="50">
        <v>12.28501228837735</v>
      </c>
      <c r="I20" s="50">
        <v>13.79025598733179</v>
      </c>
      <c r="J20" s="50">
        <v>14.03940885467836</v>
      </c>
      <c r="K20" s="50">
        <v>16.708229422744751</v>
      </c>
      <c r="L20" s="50">
        <v>17.80708986128008</v>
      </c>
      <c r="M20" s="50">
        <v>17.252657390328149</v>
      </c>
      <c r="N20" s="41">
        <f t="shared" si="0"/>
        <v>14.01336377992134</v>
      </c>
      <c r="O20" s="17"/>
      <c r="P20" s="18"/>
    </row>
    <row r="21" spans="1:16" s="11" customFormat="1" ht="14.1" customHeight="1" x14ac:dyDescent="0.3">
      <c r="A21" s="27">
        <v>1982</v>
      </c>
      <c r="B21" s="49">
        <v>16.733708768640309</v>
      </c>
      <c r="C21" s="49">
        <v>14.2968750012922</v>
      </c>
      <c r="D21" s="49">
        <v>12.45254365725015</v>
      </c>
      <c r="E21" s="49">
        <v>12.509363296964789</v>
      </c>
      <c r="F21" s="49">
        <v>11.380323054216079</v>
      </c>
      <c r="G21" s="49">
        <v>12.50000000140183</v>
      </c>
      <c r="H21" s="50">
        <v>14.44201313441638</v>
      </c>
      <c r="I21" s="50">
        <v>15.96516690898326</v>
      </c>
      <c r="J21" s="50">
        <v>16.774658038029312</v>
      </c>
      <c r="K21" s="50">
        <v>20.584045586131431</v>
      </c>
      <c r="L21" s="50">
        <v>22.25332400401625</v>
      </c>
      <c r="M21" s="50">
        <v>24.407252444261609</v>
      </c>
      <c r="N21" s="41">
        <f t="shared" si="0"/>
        <v>16.191606157966966</v>
      </c>
      <c r="O21" s="17"/>
      <c r="P21" s="18"/>
    </row>
    <row r="22" spans="1:16" s="11" customFormat="1" ht="14.1" customHeight="1" x14ac:dyDescent="0.3">
      <c r="A22" s="27">
        <v>1983</v>
      </c>
      <c r="B22" s="49">
        <v>28.256374907585769</v>
      </c>
      <c r="C22" s="49">
        <v>30.280246062315381</v>
      </c>
      <c r="D22" s="49">
        <v>32.613099253264657</v>
      </c>
      <c r="E22" s="49">
        <v>37.083888154561251</v>
      </c>
      <c r="F22" s="49">
        <v>45.220830584444293</v>
      </c>
      <c r="G22" s="49">
        <v>51.397011048459277</v>
      </c>
      <c r="H22" s="50">
        <v>56.469088587489708</v>
      </c>
      <c r="I22" s="50">
        <v>59.699624530447082</v>
      </c>
      <c r="J22" s="50">
        <v>63.440197282646139</v>
      </c>
      <c r="K22" s="50">
        <v>61.075014762505987</v>
      </c>
      <c r="L22" s="50">
        <v>55.752718950088642</v>
      </c>
      <c r="M22" s="50">
        <v>52.466367719213203</v>
      </c>
      <c r="N22" s="41">
        <f t="shared" si="0"/>
        <v>47.812871820251779</v>
      </c>
      <c r="O22" s="17"/>
      <c r="P22" s="18"/>
    </row>
    <row r="23" spans="1:16" s="11" customFormat="1" ht="14.1" customHeight="1" x14ac:dyDescent="0.3">
      <c r="A23" s="27">
        <v>1984</v>
      </c>
      <c r="B23" s="49">
        <v>49.704459970625336</v>
      </c>
      <c r="C23" s="49">
        <v>48.793284366252188</v>
      </c>
      <c r="D23" s="49">
        <v>47.963340124514453</v>
      </c>
      <c r="E23" s="49">
        <v>44.73045166894827</v>
      </c>
      <c r="F23" s="49">
        <v>36.949614165793299</v>
      </c>
      <c r="G23" s="49">
        <v>30.21459227780359</v>
      </c>
      <c r="H23" s="50">
        <v>25.173116086224969</v>
      </c>
      <c r="I23" s="50">
        <v>22.648902816614651</v>
      </c>
      <c r="J23" s="50">
        <v>19.917012445467311</v>
      </c>
      <c r="K23" s="50">
        <v>19.141914192161849</v>
      </c>
      <c r="L23" s="50">
        <v>22.932745314440272</v>
      </c>
      <c r="M23" s="50">
        <v>25.073529410408529</v>
      </c>
      <c r="N23" s="41">
        <f t="shared" si="0"/>
        <v>32.770246903271222</v>
      </c>
      <c r="O23" s="17"/>
      <c r="P23" s="18"/>
    </row>
    <row r="24" spans="1:16" s="11" customFormat="1" ht="14.1" customHeight="1" x14ac:dyDescent="0.3">
      <c r="A24" s="27">
        <v>1985</v>
      </c>
      <c r="B24" s="49">
        <v>29.935391239397809</v>
      </c>
      <c r="C24" s="49">
        <v>29.125528917087799</v>
      </c>
      <c r="D24" s="49">
        <v>28.320715762377649</v>
      </c>
      <c r="E24" s="49">
        <v>28.825503358658899</v>
      </c>
      <c r="F24" s="49">
        <v>28.770301619552139</v>
      </c>
      <c r="G24" s="49">
        <v>30.553724454546831</v>
      </c>
      <c r="H24" s="50">
        <v>30.914415881317939</v>
      </c>
      <c r="I24" s="50">
        <v>28.785942493051039</v>
      </c>
      <c r="J24" s="50">
        <v>27.901855932648129</v>
      </c>
      <c r="K24" s="50">
        <v>25.854108957552508</v>
      </c>
      <c r="L24" s="50">
        <v>23.79671150910583</v>
      </c>
      <c r="M24" s="50">
        <v>24.368018811429319</v>
      </c>
      <c r="N24" s="41">
        <f t="shared" si="0"/>
        <v>28.096018244727151</v>
      </c>
      <c r="O24" s="17"/>
      <c r="P24" s="18"/>
    </row>
    <row r="25" spans="1:16" s="11" customFormat="1" ht="14.1" customHeight="1" x14ac:dyDescent="0.3">
      <c r="A25" s="27">
        <v>1986</v>
      </c>
      <c r="B25" s="49">
        <v>20.71823204517063</v>
      </c>
      <c r="C25" s="49">
        <v>22.364827959358792</v>
      </c>
      <c r="D25" s="49">
        <v>22.499329580440769</v>
      </c>
      <c r="E25" s="49">
        <v>21.25553529559161</v>
      </c>
      <c r="F25" s="49">
        <v>20.797940797955011</v>
      </c>
      <c r="G25" s="49">
        <v>19.843473871473691</v>
      </c>
      <c r="H25" s="50">
        <v>18.89137459504693</v>
      </c>
      <c r="I25" s="50">
        <v>21.930042174418499</v>
      </c>
      <c r="J25" s="50">
        <v>23.930152481811671</v>
      </c>
      <c r="K25" s="50">
        <v>27.512839326224061</v>
      </c>
      <c r="L25" s="50">
        <v>28.278193672938158</v>
      </c>
      <c r="M25" s="50">
        <v>27.345781140748951</v>
      </c>
      <c r="N25" s="41">
        <f t="shared" si="0"/>
        <v>22.947310245098226</v>
      </c>
      <c r="O25" s="17"/>
      <c r="P25" s="18"/>
    </row>
    <row r="26" spans="1:16" s="11" customFormat="1" ht="14.1" customHeight="1" x14ac:dyDescent="0.3">
      <c r="A26" s="27">
        <v>1987</v>
      </c>
      <c r="B26" s="49">
        <v>25.51487414094855</v>
      </c>
      <c r="C26" s="49">
        <v>25.507699177460012</v>
      </c>
      <c r="D26" s="49">
        <v>29.465849386981471</v>
      </c>
      <c r="E26" s="49">
        <v>29.538131041791331</v>
      </c>
      <c r="F26" s="49">
        <v>30.2578308119617</v>
      </c>
      <c r="G26" s="49">
        <v>31.704234249860171</v>
      </c>
      <c r="H26" s="50">
        <v>31.946477108302322</v>
      </c>
      <c r="I26" s="50">
        <v>29.7660223783436</v>
      </c>
      <c r="J26" s="50">
        <v>29.172454851301289</v>
      </c>
      <c r="K26" s="50">
        <v>27.253548138740349</v>
      </c>
      <c r="L26" s="50">
        <v>30.591114456975529</v>
      </c>
      <c r="M26" s="50">
        <v>32.479584261163993</v>
      </c>
      <c r="N26" s="41">
        <f t="shared" si="0"/>
        <v>29.433151666985861</v>
      </c>
      <c r="O26" s="17"/>
      <c r="P26" s="18"/>
    </row>
    <row r="27" spans="1:16" s="11" customFormat="1" ht="14.1" customHeight="1" x14ac:dyDescent="0.3">
      <c r="A27" s="27">
        <v>1988</v>
      </c>
      <c r="B27" s="49">
        <v>34.348222425801531</v>
      </c>
      <c r="C27" s="49">
        <v>37.571123752317753</v>
      </c>
      <c r="D27" s="49">
        <v>36.692593845002762</v>
      </c>
      <c r="E27" s="49">
        <v>43.316749584842583</v>
      </c>
      <c r="F27" s="49">
        <v>48.012432522799102</v>
      </c>
      <c r="G27" s="49">
        <v>49.888035830290107</v>
      </c>
      <c r="H27" s="50">
        <v>55.728093804192277</v>
      </c>
      <c r="I27" s="50">
        <v>62.950768266105293</v>
      </c>
      <c r="J27" s="50">
        <v>71.485635276130964</v>
      </c>
      <c r="K27" s="50">
        <v>77.39261492225242</v>
      </c>
      <c r="L27" s="50">
        <v>80.45264523636726</v>
      </c>
      <c r="M27" s="50">
        <v>85.710282990435999</v>
      </c>
      <c r="N27" s="41">
        <f t="shared" si="0"/>
        <v>56.962433204711509</v>
      </c>
      <c r="O27" s="17"/>
      <c r="P27" s="18"/>
    </row>
    <row r="28" spans="1:16" s="11" customFormat="1" ht="14.1" customHeight="1" x14ac:dyDescent="0.3">
      <c r="A28" s="27">
        <v>1989</v>
      </c>
      <c r="B28" s="49">
        <v>89.415117383973424</v>
      </c>
      <c r="C28" s="49">
        <v>90.926715783351938</v>
      </c>
      <c r="D28" s="49">
        <v>99.121721918717157</v>
      </c>
      <c r="E28" s="49">
        <v>91.263596391565628</v>
      </c>
      <c r="F28" s="49">
        <v>84.637488947393692</v>
      </c>
      <c r="G28" s="49">
        <v>84.345320669478085</v>
      </c>
      <c r="H28" s="50">
        <v>78.15425315466527</v>
      </c>
      <c r="I28" s="50">
        <v>72.847108631671475</v>
      </c>
      <c r="J28" s="50">
        <v>68.688407095069934</v>
      </c>
      <c r="K28" s="50">
        <v>64.180118947000125</v>
      </c>
      <c r="L28" s="50">
        <v>59.1628055610784</v>
      </c>
      <c r="M28" s="50">
        <v>54.24713337415772</v>
      </c>
      <c r="N28" s="41">
        <f t="shared" si="0"/>
        <v>78.082482321510227</v>
      </c>
      <c r="O28" s="17"/>
      <c r="P28" s="18"/>
    </row>
    <row r="29" spans="1:16" s="11" customFormat="1" ht="14.1" customHeight="1" x14ac:dyDescent="0.3">
      <c r="A29" s="27">
        <v>1990</v>
      </c>
      <c r="B29" s="49">
        <v>51.970196303304768</v>
      </c>
      <c r="C29" s="49">
        <v>50.243704305105673</v>
      </c>
      <c r="D29" s="49">
        <v>43.647884698682951</v>
      </c>
      <c r="E29" s="49">
        <v>46.233891947117471</v>
      </c>
      <c r="F29" s="49">
        <v>48.904585179305712</v>
      </c>
      <c r="G29" s="49">
        <v>47.664254704123763</v>
      </c>
      <c r="H29" s="50">
        <v>50.334113883990028</v>
      </c>
      <c r="I29" s="50">
        <v>48.869962146733563</v>
      </c>
      <c r="J29" s="50">
        <v>46.954166445429927</v>
      </c>
      <c r="K29" s="50">
        <v>48.266404470822621</v>
      </c>
      <c r="L29" s="50">
        <v>49.854446897526998</v>
      </c>
      <c r="M29" s="50">
        <v>49.523157431332542</v>
      </c>
      <c r="N29" s="41">
        <f t="shared" si="0"/>
        <v>48.538897367789652</v>
      </c>
      <c r="O29" s="17"/>
      <c r="P29" s="18"/>
    </row>
    <row r="30" spans="1:16" s="11" customFormat="1" ht="14.1" customHeight="1" x14ac:dyDescent="0.3">
      <c r="A30" s="27">
        <v>1991</v>
      </c>
      <c r="B30" s="49">
        <v>50.452574015410732</v>
      </c>
      <c r="C30" s="49">
        <v>49.364693160701222</v>
      </c>
      <c r="D30" s="49">
        <v>48.985858236044002</v>
      </c>
      <c r="E30" s="49">
        <v>47.147408050663003</v>
      </c>
      <c r="F30" s="49">
        <v>49.051294419616838</v>
      </c>
      <c r="G30" s="49">
        <v>48.994472538728303</v>
      </c>
      <c r="H30" s="50">
        <v>46.96071727077917</v>
      </c>
      <c r="I30" s="50">
        <v>48.573458475120582</v>
      </c>
      <c r="J30" s="50">
        <v>50.112034694837853</v>
      </c>
      <c r="K30" s="50">
        <v>49.621304666555083</v>
      </c>
      <c r="L30" s="50">
        <v>46.80309475213744</v>
      </c>
      <c r="M30" s="50">
        <v>48.984397998288493</v>
      </c>
      <c r="N30" s="41">
        <f t="shared" si="0"/>
        <v>48.754275689906898</v>
      </c>
      <c r="O30" s="17"/>
      <c r="P30" s="18"/>
    </row>
    <row r="31" spans="1:16" s="11" customFormat="1" ht="14.1" customHeight="1" x14ac:dyDescent="0.3">
      <c r="A31" s="27">
        <v>1992</v>
      </c>
      <c r="B31" s="49">
        <v>48.912702888802308</v>
      </c>
      <c r="C31" s="49">
        <v>48.30467571633028</v>
      </c>
      <c r="D31" s="49">
        <v>46.728592162660277</v>
      </c>
      <c r="E31" s="49">
        <v>49.621840470084891</v>
      </c>
      <c r="F31" s="49">
        <v>48.837585630557847</v>
      </c>
      <c r="G31" s="49">
        <v>50.445970479305302</v>
      </c>
      <c r="H31" s="50">
        <v>51.785021844119569</v>
      </c>
      <c r="I31" s="50">
        <v>52.291546070143369</v>
      </c>
      <c r="J31" s="50">
        <v>61.055469953753843</v>
      </c>
      <c r="K31" s="50">
        <v>65.857982644269072</v>
      </c>
      <c r="L31" s="50">
        <v>63.893134995541743</v>
      </c>
      <c r="M31" s="50">
        <v>60.223056488648943</v>
      </c>
      <c r="N31" s="41">
        <f t="shared" si="0"/>
        <v>53.996464945351448</v>
      </c>
      <c r="O31" s="17"/>
      <c r="P31" s="18"/>
    </row>
    <row r="32" spans="1:16" s="11" customFormat="1" ht="14.1" customHeight="1" x14ac:dyDescent="0.3">
      <c r="A32" s="27">
        <v>1993</v>
      </c>
      <c r="B32" s="49">
        <v>58.460988132273208</v>
      </c>
      <c r="C32" s="49">
        <v>55.834672416049422</v>
      </c>
      <c r="D32" s="49">
        <v>56.059586927342977</v>
      </c>
      <c r="E32" s="49">
        <v>53.615453998912699</v>
      </c>
      <c r="F32" s="49">
        <v>54.820063059329797</v>
      </c>
      <c r="G32" s="49">
        <v>52.140608604399659</v>
      </c>
      <c r="H32" s="50">
        <v>49.941241590854148</v>
      </c>
      <c r="I32" s="50">
        <v>46.10312345066545</v>
      </c>
      <c r="J32" s="50">
        <v>35.544726142239028</v>
      </c>
      <c r="K32" s="50">
        <v>31.516174402112469</v>
      </c>
      <c r="L32" s="50">
        <v>32.286040425429221</v>
      </c>
      <c r="M32" s="50">
        <v>30.9605371333497</v>
      </c>
      <c r="N32" s="41">
        <f t="shared" si="0"/>
        <v>46.440268023579819</v>
      </c>
      <c r="O32" s="17"/>
      <c r="P32" s="18"/>
    </row>
    <row r="33" spans="1:16" s="11" customFormat="1" ht="14.1" customHeight="1" x14ac:dyDescent="0.3">
      <c r="A33" s="27">
        <v>1994</v>
      </c>
      <c r="B33" s="49">
        <v>29.138061534866839</v>
      </c>
      <c r="C33" s="49">
        <v>32.031117434353249</v>
      </c>
      <c r="D33" s="49">
        <v>31.619446029041988</v>
      </c>
      <c r="E33" s="49">
        <v>30.815432793313381</v>
      </c>
      <c r="F33" s="49">
        <v>26.88818923461767</v>
      </c>
      <c r="G33" s="49">
        <v>26.515621766984701</v>
      </c>
      <c r="H33" s="50">
        <v>25.77750516808592</v>
      </c>
      <c r="I33" s="50">
        <v>27.1811055685383</v>
      </c>
      <c r="J33" s="50">
        <v>26.23684849012762</v>
      </c>
      <c r="K33" s="50">
        <v>23.83218548156492</v>
      </c>
      <c r="L33" s="50">
        <v>24.501994128067999</v>
      </c>
      <c r="M33" s="50">
        <v>25.38320690548748</v>
      </c>
      <c r="N33" s="41">
        <f t="shared" si="0"/>
        <v>27.493392877920844</v>
      </c>
      <c r="O33" s="17"/>
      <c r="P33" s="18"/>
    </row>
    <row r="34" spans="1:16" s="11" customFormat="1" ht="14.1" customHeight="1" x14ac:dyDescent="0.3">
      <c r="A34" s="27">
        <v>1995</v>
      </c>
      <c r="B34" s="49">
        <v>26.897686375184019</v>
      </c>
      <c r="C34" s="49">
        <v>23.472363647188121</v>
      </c>
      <c r="D34" s="49">
        <v>22.669222175088979</v>
      </c>
      <c r="E34" s="49">
        <v>22.162167216946859</v>
      </c>
      <c r="F34" s="49">
        <v>22.855403460787269</v>
      </c>
      <c r="G34" s="49">
        <v>22.47390083680742</v>
      </c>
      <c r="H34" s="50">
        <v>22.544521908747921</v>
      </c>
      <c r="I34" s="50">
        <v>21.977640812183012</v>
      </c>
      <c r="J34" s="50">
        <v>22.823769918971369</v>
      </c>
      <c r="K34" s="50">
        <v>22.934028827255482</v>
      </c>
      <c r="L34" s="50">
        <v>22.189446637317371</v>
      </c>
      <c r="M34" s="50">
        <v>22.773813994324961</v>
      </c>
      <c r="N34" s="41">
        <f t="shared" si="0"/>
        <v>22.981163817566898</v>
      </c>
      <c r="O34" s="17"/>
      <c r="P34" s="18"/>
    </row>
    <row r="35" spans="1:16" s="11" customFormat="1" ht="14.1" customHeight="1" x14ac:dyDescent="0.3">
      <c r="A35" s="27">
        <v>1996</v>
      </c>
      <c r="B35" s="49">
        <v>22.07960586025337</v>
      </c>
      <c r="C35" s="49">
        <v>23.695714834717201</v>
      </c>
      <c r="D35" s="49">
        <v>24.81215404544708</v>
      </c>
      <c r="E35" s="49">
        <v>25.140272047348699</v>
      </c>
      <c r="F35" s="49">
        <v>22.408589233456791</v>
      </c>
      <c r="G35" s="49">
        <v>22.755868126563431</v>
      </c>
      <c r="H35" s="50">
        <v>24.062418295680519</v>
      </c>
      <c r="I35" s="50">
        <v>25.17282351036987</v>
      </c>
      <c r="J35" s="50">
        <v>25.020705617086339</v>
      </c>
      <c r="K35" s="50">
        <v>25.391994587158528</v>
      </c>
      <c r="L35" s="50">
        <v>26.214701746744279</v>
      </c>
      <c r="M35" s="50">
        <v>25.620430680230211</v>
      </c>
      <c r="N35" s="41">
        <f t="shared" si="0"/>
        <v>24.364606548754693</v>
      </c>
      <c r="O35" s="17"/>
      <c r="P35" s="18"/>
    </row>
    <row r="36" spans="1:16" s="11" customFormat="1" ht="14.1" customHeight="1" x14ac:dyDescent="0.3">
      <c r="A36" s="27">
        <v>1997</v>
      </c>
      <c r="B36" s="49">
        <v>30.581059433097479</v>
      </c>
      <c r="C36" s="49">
        <v>31.755524455426599</v>
      </c>
      <c r="D36" s="49">
        <v>29.918409984890172</v>
      </c>
      <c r="E36" s="49">
        <v>28.910078854213172</v>
      </c>
      <c r="F36" s="49">
        <v>31.240847166381979</v>
      </c>
      <c r="G36" s="49">
        <v>31.109445277407239</v>
      </c>
      <c r="H36" s="50">
        <v>31.520778072514101</v>
      </c>
      <c r="I36" s="50">
        <v>30.70809248559225</v>
      </c>
      <c r="J36" s="50">
        <v>30.62808750879962</v>
      </c>
      <c r="K36" s="50">
        <v>30.993745656623268</v>
      </c>
      <c r="L36" s="50">
        <v>29.911624745070341</v>
      </c>
      <c r="M36" s="50">
        <v>30.671140939582411</v>
      </c>
      <c r="N36" s="41">
        <f t="shared" si="0"/>
        <v>30.662402881633223</v>
      </c>
      <c r="O36" s="17"/>
      <c r="P36" s="18"/>
    </row>
    <row r="37" spans="1:16" s="11" customFormat="1" ht="14.1" customHeight="1" x14ac:dyDescent="0.3">
      <c r="A37" s="27">
        <v>1998</v>
      </c>
      <c r="B37" s="49">
        <v>27.67969735185596</v>
      </c>
      <c r="C37" s="49">
        <v>29.006703229749832</v>
      </c>
      <c r="D37" s="49">
        <v>30.630630630635959</v>
      </c>
      <c r="E37" s="49">
        <v>33.608004708648039</v>
      </c>
      <c r="F37" s="49">
        <v>33.9130434782384</v>
      </c>
      <c r="G37" s="49">
        <v>35.906232132642188</v>
      </c>
      <c r="H37" s="50">
        <v>34.229691876743651</v>
      </c>
      <c r="I37" s="50">
        <v>34.162520729675578</v>
      </c>
      <c r="J37" s="50">
        <v>37.763371150791038</v>
      </c>
      <c r="K37" s="50">
        <v>44.03183023879118</v>
      </c>
      <c r="L37" s="50">
        <v>45.00261643118364</v>
      </c>
      <c r="M37" s="50">
        <v>43.400102722154422</v>
      </c>
      <c r="N37" s="41">
        <f t="shared" si="0"/>
        <v>35.777870390092495</v>
      </c>
      <c r="O37" s="17"/>
      <c r="P37" s="18"/>
    </row>
    <row r="38" spans="1:16" s="11" customFormat="1" ht="14.1" customHeight="1" x14ac:dyDescent="0.3">
      <c r="A38" s="27">
        <v>1999</v>
      </c>
      <c r="B38" s="49">
        <v>42.271604938277861</v>
      </c>
      <c r="C38" s="49">
        <v>39.726027397221067</v>
      </c>
      <c r="D38" s="49">
        <v>54.344827586198093</v>
      </c>
      <c r="E38" s="49">
        <v>56.079295154179817</v>
      </c>
      <c r="F38" s="49">
        <v>54.71861471864343</v>
      </c>
      <c r="G38" s="49">
        <v>53.050063104774978</v>
      </c>
      <c r="H38" s="50">
        <v>56.46911519197679</v>
      </c>
      <c r="I38" s="50">
        <v>55.294602389792871</v>
      </c>
      <c r="J38" s="50">
        <v>50.392156862697547</v>
      </c>
      <c r="K38" s="50">
        <v>47.145488029447378</v>
      </c>
      <c r="L38" s="50">
        <v>53.374233128863963</v>
      </c>
      <c r="M38" s="50">
        <v>60.709169054436799</v>
      </c>
      <c r="N38" s="41">
        <f t="shared" si="0"/>
        <v>51.964599796375886</v>
      </c>
      <c r="O38" s="17"/>
      <c r="P38" s="18"/>
    </row>
    <row r="39" spans="1:16" s="11" customFormat="1" ht="14.1" customHeight="1" x14ac:dyDescent="0.3">
      <c r="A39" s="27">
        <v>2000</v>
      </c>
      <c r="B39" s="49">
        <v>78.070114543585206</v>
      </c>
      <c r="C39" s="49">
        <v>90.838404327236105</v>
      </c>
      <c r="D39" s="49">
        <v>80.875781948176922</v>
      </c>
      <c r="E39" s="49">
        <v>88.879480666113324</v>
      </c>
      <c r="F39" s="49">
        <v>96.866256295445609</v>
      </c>
      <c r="G39" s="49">
        <v>103.68334249584539</v>
      </c>
      <c r="H39" s="50">
        <v>102.3419578554097</v>
      </c>
      <c r="I39" s="50">
        <v>104.0063677367677</v>
      </c>
      <c r="J39" s="50">
        <v>107.8748370274138</v>
      </c>
      <c r="K39" s="50">
        <v>104.9311639549536</v>
      </c>
      <c r="L39" s="50">
        <v>96.799999999985786</v>
      </c>
      <c r="M39" s="50">
        <v>90.996211277005386</v>
      </c>
      <c r="N39" s="41">
        <f t="shared" si="0"/>
        <v>95.513659843994887</v>
      </c>
      <c r="O39" s="17"/>
      <c r="P39" s="18"/>
    </row>
    <row r="40" spans="1:16" s="11" customFormat="1" ht="14.1" customHeight="1" x14ac:dyDescent="0.3">
      <c r="A40" s="27">
        <v>2001</v>
      </c>
      <c r="B40" s="49">
        <v>78.686990760592849</v>
      </c>
      <c r="C40" s="49">
        <v>67.121346324195812</v>
      </c>
      <c r="D40" s="49">
        <v>58.777997364947844</v>
      </c>
      <c r="E40" s="49">
        <v>46.548117154817227</v>
      </c>
      <c r="F40" s="49">
        <v>39.610574189876438</v>
      </c>
      <c r="G40" s="49">
        <v>33.198380566806819</v>
      </c>
      <c r="H40" s="50">
        <v>30.427904769435202</v>
      </c>
      <c r="I40" s="50">
        <v>29.236571725849881</v>
      </c>
      <c r="J40" s="50">
        <v>27.195183140979768</v>
      </c>
      <c r="K40" s="50">
        <v>25.30841578111227</v>
      </c>
      <c r="L40" s="50">
        <v>24.617407938796809</v>
      </c>
      <c r="M40" s="50">
        <v>22.438739789967041</v>
      </c>
      <c r="N40" s="41">
        <f t="shared" si="0"/>
        <v>40.263969125614828</v>
      </c>
      <c r="O40" s="17"/>
      <c r="P40" s="18"/>
    </row>
    <row r="41" spans="1:16" s="11" customFormat="1" ht="14.1" customHeight="1" x14ac:dyDescent="0.3">
      <c r="A41" s="27">
        <v>2002</v>
      </c>
      <c r="B41" s="49">
        <v>16.531035235073439</v>
      </c>
      <c r="C41" s="49">
        <v>14.44138223447105</v>
      </c>
      <c r="D41" s="49">
        <v>13.241365003629181</v>
      </c>
      <c r="E41" s="49">
        <v>12.98970123381724</v>
      </c>
      <c r="F41" s="49">
        <v>13.35742644813649</v>
      </c>
      <c r="G41" s="49">
        <v>13.24822695035086</v>
      </c>
      <c r="H41" s="50">
        <v>12.89872650091306</v>
      </c>
      <c r="I41" s="50">
        <v>12.901278051727409</v>
      </c>
      <c r="J41" s="50">
        <v>11.279092702179041</v>
      </c>
      <c r="K41" s="50">
        <v>10.697923774247879</v>
      </c>
      <c r="L41" s="50">
        <v>9.7131344142667331</v>
      </c>
      <c r="M41" s="50">
        <v>9.3557609835120736</v>
      </c>
      <c r="N41" s="41">
        <f t="shared" si="0"/>
        <v>12.554587794360371</v>
      </c>
      <c r="O41" s="17"/>
      <c r="P41" s="18"/>
    </row>
    <row r="42" spans="1:16" s="11" customFormat="1" ht="14.1" customHeight="1" x14ac:dyDescent="0.3">
      <c r="A42" s="27">
        <v>2003</v>
      </c>
      <c r="B42" s="49">
        <v>10.087620759382609</v>
      </c>
      <c r="C42" s="49">
        <v>9.7578822570509658</v>
      </c>
      <c r="D42" s="49">
        <v>9.151278669299856</v>
      </c>
      <c r="E42" s="49">
        <v>8.5886525462722787</v>
      </c>
      <c r="F42" s="49">
        <v>8.2513852592240422</v>
      </c>
      <c r="G42" s="49">
        <v>7.6152304609204746</v>
      </c>
      <c r="H42" s="50">
        <v>7.7223326350495558</v>
      </c>
      <c r="I42" s="50">
        <v>7.3197254657252797</v>
      </c>
      <c r="J42" s="50">
        <v>7.5480560454425527</v>
      </c>
      <c r="K42" s="50">
        <v>6.8612688768468599</v>
      </c>
      <c r="L42" s="50">
        <v>6.4781293177431198</v>
      </c>
      <c r="M42" s="50">
        <v>6.0698754651484998</v>
      </c>
      <c r="N42" s="41">
        <f t="shared" si="0"/>
        <v>7.9542864798421746</v>
      </c>
      <c r="O42" s="17"/>
      <c r="P42" s="18"/>
    </row>
    <row r="43" spans="1:16" s="11" customFormat="1" ht="14.1" customHeight="1" x14ac:dyDescent="0.3">
      <c r="A43" s="27">
        <v>2004</v>
      </c>
      <c r="B43" s="49">
        <v>3.9209183673453381</v>
      </c>
      <c r="C43" s="49">
        <v>3.8396948497400052</v>
      </c>
      <c r="D43" s="49">
        <v>3.9792895684224621</v>
      </c>
      <c r="E43" s="49">
        <v>3.650083938628979</v>
      </c>
      <c r="F43" s="49">
        <v>2.9749707563462962</v>
      </c>
      <c r="G43" s="49">
        <v>2.872273210961374</v>
      </c>
      <c r="H43" s="50">
        <v>2.2048068612414711</v>
      </c>
      <c r="I43" s="50">
        <v>2.1693991794114802</v>
      </c>
      <c r="J43" s="50">
        <v>1.600276875912199</v>
      </c>
      <c r="K43" s="50">
        <v>1.882874494270381</v>
      </c>
      <c r="L43" s="50">
        <v>1.9694157454621439</v>
      </c>
      <c r="M43" s="50">
        <v>1.945576442750752</v>
      </c>
      <c r="N43" s="41">
        <f t="shared" si="0"/>
        <v>2.7507983575410737</v>
      </c>
      <c r="O43" s="17"/>
      <c r="P43" s="18"/>
    </row>
    <row r="44" spans="1:16" s="11" customFormat="1" ht="14.1" customHeight="1" x14ac:dyDescent="0.3">
      <c r="A44" s="27">
        <v>2005</v>
      </c>
      <c r="B44" s="49">
        <v>1.77779259813251</v>
      </c>
      <c r="C44" s="49">
        <v>1.3597925789444301</v>
      </c>
      <c r="D44" s="49">
        <v>0.92139607496419806</v>
      </c>
      <c r="E44" s="49">
        <v>1.1063797555532111</v>
      </c>
      <c r="F44" s="49">
        <v>1.767306110938738</v>
      </c>
      <c r="G44" s="49">
        <v>2.1540189014690458</v>
      </c>
      <c r="H44" s="50">
        <v>2.626928136980955</v>
      </c>
      <c r="I44" s="50">
        <v>2.4492958746299198</v>
      </c>
      <c r="J44" s="50">
        <v>2.9474755340021641</v>
      </c>
      <c r="K44" s="50">
        <v>3.0186356597115882</v>
      </c>
      <c r="L44" s="50">
        <v>2.7613518268616799</v>
      </c>
      <c r="M44" s="50">
        <v>3.1342192727671581</v>
      </c>
      <c r="N44" s="41">
        <f t="shared" si="0"/>
        <v>2.1687160270796331</v>
      </c>
      <c r="O44" s="17"/>
      <c r="P44" s="18"/>
    </row>
    <row r="45" spans="1:16" s="11" customFormat="1" ht="14.1" customHeight="1" x14ac:dyDescent="0.3">
      <c r="A45" s="27">
        <v>2006</v>
      </c>
      <c r="B45" s="49">
        <v>3.374333699686471</v>
      </c>
      <c r="C45" s="49">
        <v>3.823433826134282</v>
      </c>
      <c r="D45" s="49">
        <v>4.2254541196057094</v>
      </c>
      <c r="E45" s="49">
        <v>3.430704316000277</v>
      </c>
      <c r="F45" s="49">
        <v>3.1074028025803719</v>
      </c>
      <c r="G45" s="49">
        <v>2.7972400331230052</v>
      </c>
      <c r="H45" s="50">
        <v>2.9881696770458039</v>
      </c>
      <c r="I45" s="50">
        <v>3.360432583897754</v>
      </c>
      <c r="J45" s="50">
        <v>3.212932412138358</v>
      </c>
      <c r="K45" s="50">
        <v>3.2117263022406028</v>
      </c>
      <c r="L45" s="50">
        <v>3.2089690315623138</v>
      </c>
      <c r="M45" s="50">
        <v>2.869394662964408</v>
      </c>
      <c r="N45" s="41">
        <f t="shared" si="0"/>
        <v>3.3008494555816132</v>
      </c>
      <c r="O45" s="17"/>
      <c r="P45" s="18"/>
    </row>
    <row r="46" spans="1:16" s="11" customFormat="1" ht="14.1" customHeight="1" x14ac:dyDescent="0.3">
      <c r="A46" s="27">
        <v>2007</v>
      </c>
      <c r="B46" s="49">
        <v>2.6838518658175659</v>
      </c>
      <c r="C46" s="49">
        <v>2.0310492920073702</v>
      </c>
      <c r="D46" s="49">
        <v>1.467672019476973</v>
      </c>
      <c r="E46" s="49">
        <v>1.3886244875731979</v>
      </c>
      <c r="F46" s="49">
        <v>1.5593367464025181</v>
      </c>
      <c r="G46" s="49">
        <v>2.1878732080739649</v>
      </c>
      <c r="H46" s="50">
        <v>2.5845489975500069</v>
      </c>
      <c r="I46" s="50">
        <v>2.4395118932862609</v>
      </c>
      <c r="J46" s="50">
        <v>2.57930868772196</v>
      </c>
      <c r="K46" s="50">
        <v>2.3604973958889501</v>
      </c>
      <c r="L46" s="50">
        <v>2.6997646924515011</v>
      </c>
      <c r="M46" s="50">
        <v>3.3197064259852032</v>
      </c>
      <c r="N46" s="41">
        <f t="shared" si="0"/>
        <v>2.2751454760196226</v>
      </c>
      <c r="O46" s="17"/>
      <c r="P46" s="18"/>
    </row>
    <row r="47" spans="1:16" s="11" customFormat="1" ht="14.1" customHeight="1" x14ac:dyDescent="0.3">
      <c r="A47" s="27">
        <v>2008</v>
      </c>
      <c r="B47" s="49">
        <v>4.1904224273300761</v>
      </c>
      <c r="C47" s="49">
        <v>5.1025119793920224</v>
      </c>
      <c r="D47" s="49">
        <v>6.5554854775860214</v>
      </c>
      <c r="E47" s="49">
        <v>8.1835931173223528</v>
      </c>
      <c r="F47" s="49">
        <v>9.2853146976360499</v>
      </c>
      <c r="G47" s="49">
        <v>9.6873225297907197</v>
      </c>
      <c r="H47" s="50">
        <v>9.8709980999683857</v>
      </c>
      <c r="I47" s="50">
        <v>10.021328854220711</v>
      </c>
      <c r="J47" s="50">
        <v>9.9658594077537188</v>
      </c>
      <c r="K47" s="50">
        <v>9.852631337941741</v>
      </c>
      <c r="L47" s="50">
        <v>9.1332077881898464</v>
      </c>
      <c r="M47" s="50">
        <v>8.8305413647254749</v>
      </c>
      <c r="N47" s="41">
        <f t="shared" si="0"/>
        <v>8.3899347568214289</v>
      </c>
      <c r="O47" s="17"/>
      <c r="P47" s="18"/>
    </row>
    <row r="48" spans="1:16" s="11" customFormat="1" ht="14.1" customHeight="1" x14ac:dyDescent="0.3">
      <c r="A48" s="27">
        <v>2009</v>
      </c>
      <c r="B48" s="49">
        <v>8.3627878020311464</v>
      </c>
      <c r="C48" s="49">
        <v>7.8502882994007317</v>
      </c>
      <c r="D48" s="49">
        <v>7.4374822328275636</v>
      </c>
      <c r="E48" s="49">
        <v>6.5237972039483116</v>
      </c>
      <c r="F48" s="49">
        <v>5.4089572853670331</v>
      </c>
      <c r="G48" s="49">
        <v>4.5381480868417201</v>
      </c>
      <c r="H48" s="50">
        <v>3.8525598954858742</v>
      </c>
      <c r="I48" s="50">
        <v>3.3265281981658572</v>
      </c>
      <c r="J48" s="50">
        <v>3.291729207279892</v>
      </c>
      <c r="K48" s="50">
        <v>3.503833395785017</v>
      </c>
      <c r="L48" s="50">
        <v>4.0184981272965992</v>
      </c>
      <c r="M48" s="50">
        <v>4.3117436393044439</v>
      </c>
      <c r="N48" s="41">
        <f t="shared" si="0"/>
        <v>5.2021961144778492</v>
      </c>
      <c r="O48" s="17"/>
      <c r="P48" s="18"/>
    </row>
    <row r="49" spans="1:16" s="11" customFormat="1" ht="14.1" customHeight="1" x14ac:dyDescent="0.3">
      <c r="A49" s="27">
        <v>2010</v>
      </c>
      <c r="B49" s="49">
        <v>4.4394110553969126</v>
      </c>
      <c r="C49" s="49">
        <v>4.3091051969781358</v>
      </c>
      <c r="D49" s="49">
        <v>3.3512992873457659</v>
      </c>
      <c r="E49" s="49">
        <v>3.2099608838896292</v>
      </c>
      <c r="F49" s="49">
        <v>3.2362619701015172</v>
      </c>
      <c r="G49" s="49">
        <v>3.304849300135837</v>
      </c>
      <c r="H49" s="50">
        <v>3.4010371965198738</v>
      </c>
      <c r="I49" s="50">
        <v>3.8202705633647138</v>
      </c>
      <c r="J49" s="50">
        <v>3.4400485952636779</v>
      </c>
      <c r="K49" s="50">
        <v>3.457901880048309</v>
      </c>
      <c r="L49" s="50">
        <v>3.3908341237536499</v>
      </c>
      <c r="M49" s="50">
        <v>3.3280350744563592</v>
      </c>
      <c r="N49" s="41">
        <f t="shared" si="0"/>
        <v>3.5574179272711981</v>
      </c>
      <c r="O49" s="17"/>
      <c r="P49" s="18"/>
    </row>
    <row r="50" spans="1:16" s="11" customFormat="1" ht="14.1" customHeight="1" x14ac:dyDescent="0.3">
      <c r="A50" s="27">
        <v>2011</v>
      </c>
      <c r="B50" s="49">
        <v>3.1727968053811169</v>
      </c>
      <c r="C50" s="49">
        <v>3.3929955446992728</v>
      </c>
      <c r="D50" s="49">
        <v>3.5725045224294978</v>
      </c>
      <c r="E50" s="49">
        <v>3.8844682631986371</v>
      </c>
      <c r="F50" s="49">
        <v>4.2262867870932697</v>
      </c>
      <c r="G50" s="49">
        <v>4.2773386644214817</v>
      </c>
      <c r="H50" s="50">
        <v>4.4402488715846511</v>
      </c>
      <c r="I50" s="50">
        <v>4.8361219660249644</v>
      </c>
      <c r="J50" s="50">
        <v>5.3944183465807427</v>
      </c>
      <c r="K50" s="50">
        <v>5.4972726173629924</v>
      </c>
      <c r="L50" s="50">
        <v>5.5316235257620638</v>
      </c>
      <c r="M50" s="50">
        <v>5.4093822756088983</v>
      </c>
      <c r="N50" s="41">
        <f t="shared" si="0"/>
        <v>4.4696215158456321</v>
      </c>
      <c r="O50" s="17"/>
      <c r="P50" s="18"/>
    </row>
    <row r="51" spans="1:16" s="11" customFormat="1" ht="14.1" customHeight="1" x14ac:dyDescent="0.3">
      <c r="A51" s="27">
        <v>2012</v>
      </c>
      <c r="B51" s="49">
        <v>5.2920830513985662</v>
      </c>
      <c r="C51" s="49">
        <v>5.525092312790969</v>
      </c>
      <c r="D51" s="49">
        <v>6.1183522018686256</v>
      </c>
      <c r="E51" s="49">
        <v>5.421474172661922</v>
      </c>
      <c r="F51" s="49">
        <v>4.8542583574739062</v>
      </c>
      <c r="G51" s="49">
        <v>4.9960936897268438</v>
      </c>
      <c r="H51" s="50">
        <v>5.0856085454401789</v>
      </c>
      <c r="I51" s="50">
        <v>4.8792688977567167</v>
      </c>
      <c r="J51" s="50">
        <v>5.223749778440534</v>
      </c>
      <c r="K51" s="50">
        <v>4.9446779533784726</v>
      </c>
      <c r="L51" s="50">
        <v>4.7730664557270819</v>
      </c>
      <c r="M51" s="50">
        <v>4.1639096100438699</v>
      </c>
      <c r="N51" s="41">
        <f t="shared" si="0"/>
        <v>5.1064695855589735</v>
      </c>
      <c r="O51" s="17"/>
      <c r="P51" s="18"/>
    </row>
    <row r="52" spans="1:16" s="11" customFormat="1" ht="14.1" customHeight="1" x14ac:dyDescent="0.3">
      <c r="A52" s="27">
        <v>2013</v>
      </c>
      <c r="B52" s="49">
        <v>4.0972796139242096</v>
      </c>
      <c r="C52" s="49">
        <v>3.4849592110180132</v>
      </c>
      <c r="D52" s="49">
        <v>3.010580482302649</v>
      </c>
      <c r="E52" s="49">
        <v>3.0321893102358328</v>
      </c>
      <c r="F52" s="49">
        <v>3.0075765125453962</v>
      </c>
      <c r="G52" s="49">
        <v>2.678646964925302</v>
      </c>
      <c r="H52" s="50">
        <v>2.3920110073427652</v>
      </c>
      <c r="I52" s="50">
        <v>2.2745212441421581</v>
      </c>
      <c r="J52" s="50">
        <v>1.7141731147833461</v>
      </c>
      <c r="K52" s="50">
        <v>2.0416800848982448</v>
      </c>
      <c r="L52" s="50">
        <v>2.3013635719448371</v>
      </c>
      <c r="M52" s="50">
        <v>2.700342011543766</v>
      </c>
      <c r="N52" s="41">
        <f t="shared" si="0"/>
        <v>2.7279435941338765</v>
      </c>
      <c r="O52" s="17"/>
      <c r="P52" s="18"/>
    </row>
    <row r="53" spans="1:16" s="11" customFormat="1" ht="14.1" customHeight="1" x14ac:dyDescent="0.3">
      <c r="A53" s="27">
        <v>2014</v>
      </c>
      <c r="B53" s="49">
        <v>2.924014712846756</v>
      </c>
      <c r="C53" s="49">
        <v>2.8471790432321291</v>
      </c>
      <c r="D53" s="49">
        <v>3.1112617837957708</v>
      </c>
      <c r="E53" s="49">
        <v>3.2311403335452789</v>
      </c>
      <c r="F53" s="49">
        <v>3.4140249681799739</v>
      </c>
      <c r="G53" s="49">
        <v>3.671744982241032</v>
      </c>
      <c r="H53" s="50">
        <v>4.1093502695999762</v>
      </c>
      <c r="I53" s="50">
        <v>4.1465929998669271</v>
      </c>
      <c r="J53" s="50">
        <v>4.1930322909675688</v>
      </c>
      <c r="K53" s="50">
        <v>3.979813005604993</v>
      </c>
      <c r="L53" s="50">
        <v>3.7592495882753152</v>
      </c>
      <c r="M53" s="50">
        <v>3.6673572119307001</v>
      </c>
      <c r="N53" s="41">
        <f t="shared" si="0"/>
        <v>3.5878967658405352</v>
      </c>
      <c r="O53" s="17"/>
      <c r="P53" s="18"/>
    </row>
    <row r="54" spans="1:16" s="11" customFormat="1" ht="14.1" customHeight="1" x14ac:dyDescent="0.3">
      <c r="A54" s="27">
        <v>2015</v>
      </c>
      <c r="B54" s="49">
        <v>3.5321718556707848</v>
      </c>
      <c r="C54" s="49">
        <v>4.0518365106259058</v>
      </c>
      <c r="D54" s="49">
        <v>3.7603398071759608</v>
      </c>
      <c r="E54" s="49">
        <v>4.3208194963953561</v>
      </c>
      <c r="F54" s="49">
        <v>4.5484906890322918</v>
      </c>
      <c r="G54" s="49">
        <v>4.865452782377222</v>
      </c>
      <c r="H54" s="50">
        <v>4.3611239275241456</v>
      </c>
      <c r="I54" s="50">
        <v>4.1416584882260077</v>
      </c>
      <c r="J54" s="50">
        <v>3.7811446825019912</v>
      </c>
      <c r="K54" s="50">
        <v>3.4773918535775161</v>
      </c>
      <c r="L54" s="50">
        <v>3.401141183047462</v>
      </c>
      <c r="M54" s="50">
        <v>3.3801251333493538</v>
      </c>
      <c r="N54" s="41">
        <f t="shared" si="0"/>
        <v>3.9684747007919996</v>
      </c>
      <c r="O54" s="17"/>
      <c r="P54" s="18"/>
    </row>
    <row r="55" spans="1:16" s="11" customFormat="1" ht="14.1" customHeight="1" x14ac:dyDescent="0.3">
      <c r="A55" s="27">
        <v>2016</v>
      </c>
      <c r="B55" s="49">
        <v>3.0900896740086341</v>
      </c>
      <c r="C55" s="49">
        <v>2.60406127676216</v>
      </c>
      <c r="D55" s="49">
        <v>2.3208464108577238</v>
      </c>
      <c r="E55" s="49">
        <v>1.782375324368801</v>
      </c>
      <c r="F55" s="49">
        <v>1.634819961753831</v>
      </c>
      <c r="G55" s="49">
        <v>1.585533052123167</v>
      </c>
      <c r="H55" s="50">
        <v>1.579737546399373</v>
      </c>
      <c r="I55" s="50">
        <v>1.415472653645478</v>
      </c>
      <c r="J55" s="50">
        <v>1.3021284025845901</v>
      </c>
      <c r="K55" s="50">
        <v>1.310476718465492</v>
      </c>
      <c r="L55" s="50">
        <v>1.0547889980796481</v>
      </c>
      <c r="M55" s="50">
        <v>1.119791447159924</v>
      </c>
      <c r="N55" s="41">
        <f t="shared" si="0"/>
        <v>1.7333434555174014</v>
      </c>
      <c r="O55" s="17"/>
      <c r="P55" s="18"/>
    </row>
    <row r="56" spans="1:16" s="11" customFormat="1" ht="14.1" customHeight="1" x14ac:dyDescent="0.3">
      <c r="A56" s="27">
        <v>2017</v>
      </c>
      <c r="B56" s="49">
        <v>0.89765418796987628</v>
      </c>
      <c r="C56" s="49">
        <v>0.95830692957425967</v>
      </c>
      <c r="D56" s="49">
        <v>0.95899011504794185</v>
      </c>
      <c r="E56" s="49">
        <v>1.0880903757012339</v>
      </c>
      <c r="F56" s="49">
        <v>1.10208263045366</v>
      </c>
      <c r="G56" s="49">
        <v>0.15939317724598109</v>
      </c>
      <c r="H56" s="50">
        <v>0.103895123001152</v>
      </c>
      <c r="I56" s="50">
        <v>0.27925995126929498</v>
      </c>
      <c r="J56" s="50">
        <v>-2.6512024876279568E-2</v>
      </c>
      <c r="K56" s="50">
        <v>-8.8799729145971895E-2</v>
      </c>
      <c r="L56" s="50">
        <v>-0.21729083445823921</v>
      </c>
      <c r="M56" s="50">
        <v>-0.19670054309899321</v>
      </c>
      <c r="N56" s="41">
        <f t="shared" si="0"/>
        <v>0.41819744655699304</v>
      </c>
      <c r="O56" s="17"/>
      <c r="P56" s="18"/>
    </row>
    <row r="57" spans="1:16" s="11" customFormat="1" ht="14.1" customHeight="1" x14ac:dyDescent="0.3">
      <c r="A57" s="27">
        <v>2018</v>
      </c>
      <c r="B57" s="49">
        <v>-9.4242639208574897E-2</v>
      </c>
      <c r="C57" s="49">
        <v>-0.1391947789199488</v>
      </c>
      <c r="D57" s="49">
        <v>-0.21298171767779589</v>
      </c>
      <c r="E57" s="49">
        <v>-0.78301822760026285</v>
      </c>
      <c r="F57" s="49">
        <v>-1.0093676821149811</v>
      </c>
      <c r="G57" s="49">
        <v>-0.70800954358994916</v>
      </c>
      <c r="H57" s="50">
        <v>-0.57233784285669609</v>
      </c>
      <c r="I57" s="50">
        <v>-0.31623428521998509</v>
      </c>
      <c r="J57" s="50">
        <v>0.22776973577554041</v>
      </c>
      <c r="K57" s="50">
        <v>0.32562013861048289</v>
      </c>
      <c r="L57" s="50">
        <v>0.34658700012577542</v>
      </c>
      <c r="M57" s="50">
        <v>0.26617035809426431</v>
      </c>
      <c r="N57" s="41">
        <f t="shared" si="0"/>
        <v>-0.22243662371517758</v>
      </c>
      <c r="O57" s="17"/>
      <c r="P57" s="18"/>
    </row>
    <row r="58" spans="1:16" s="11" customFormat="1" ht="14.1" customHeight="1" x14ac:dyDescent="0.3">
      <c r="A58" s="27">
        <v>2019</v>
      </c>
      <c r="B58" s="49">
        <v>0.54128160781545809</v>
      </c>
      <c r="C58" s="49">
        <v>0.1572962395842481</v>
      </c>
      <c r="D58" s="49">
        <v>-0.1181188177374448</v>
      </c>
      <c r="E58" s="49">
        <v>0.1924063354822092</v>
      </c>
      <c r="F58" s="49">
        <v>0.37146323224619421</v>
      </c>
      <c r="G58" s="49">
        <v>0.61145280289334192</v>
      </c>
      <c r="H58" s="50">
        <v>0.70749254317139521</v>
      </c>
      <c r="I58" s="50">
        <v>0.33222867768560871</v>
      </c>
      <c r="J58" s="50">
        <v>-7.1371357662908252E-2</v>
      </c>
      <c r="K58" s="50">
        <v>0.49623080180403178</v>
      </c>
      <c r="L58" s="50">
        <v>4.1967153761013343E-2</v>
      </c>
      <c r="M58" s="50">
        <v>-6.5333180752313869E-2</v>
      </c>
      <c r="N58" s="41">
        <f t="shared" si="0"/>
        <v>0.26641633652423613</v>
      </c>
      <c r="O58" s="17"/>
      <c r="P58" s="18"/>
    </row>
    <row r="59" spans="1:16" s="11" customFormat="1" ht="14.1" customHeight="1" x14ac:dyDescent="0.3">
      <c r="A59" s="27">
        <v>2020</v>
      </c>
      <c r="B59" s="49">
        <v>-0.30251692220537579</v>
      </c>
      <c r="C59" s="49">
        <v>-0.2276455233218955</v>
      </c>
      <c r="D59" s="49">
        <v>0.18118519091272489</v>
      </c>
      <c r="E59" s="49">
        <v>1.012324920530383</v>
      </c>
      <c r="F59" s="49">
        <v>0.75394827482326843</v>
      </c>
      <c r="G59" s="49">
        <v>0.1653015337936603</v>
      </c>
      <c r="H59" s="50">
        <v>-0.53920244509101378</v>
      </c>
      <c r="I59" s="50">
        <v>-0.75795214026350699</v>
      </c>
      <c r="J59" s="50">
        <v>-0.9014678976280055</v>
      </c>
      <c r="K59" s="50">
        <v>-1.6014274948537579</v>
      </c>
      <c r="L59" s="50">
        <v>-0.91274819974446197</v>
      </c>
      <c r="M59" s="50">
        <v>-0.93298918884632265</v>
      </c>
      <c r="N59" s="41">
        <f t="shared" si="0"/>
        <v>-0.33859915765785864</v>
      </c>
      <c r="O59" s="17"/>
      <c r="P59" s="18"/>
    </row>
    <row r="60" spans="1:16" s="11" customFormat="1" ht="14.1" customHeight="1" x14ac:dyDescent="0.3">
      <c r="A60" s="27">
        <v>2021</v>
      </c>
      <c r="B60" s="49">
        <v>-1.0425638180799</v>
      </c>
      <c r="C60" s="49">
        <v>-0.80592327448250067</v>
      </c>
      <c r="D60" s="49">
        <v>-0.82774726000284238</v>
      </c>
      <c r="E60" s="49">
        <v>-1.4693390844906169</v>
      </c>
      <c r="F60" s="49">
        <v>-1.130177099581176</v>
      </c>
      <c r="G60" s="49">
        <v>-0.68825729170309824</v>
      </c>
      <c r="H60" s="50">
        <v>0.44973434239079513</v>
      </c>
      <c r="I60" s="50">
        <v>0.8924837318958323</v>
      </c>
      <c r="J60" s="50">
        <v>1.066534611434955</v>
      </c>
      <c r="K60" s="50">
        <v>1.46901717881236</v>
      </c>
      <c r="L60" s="50">
        <v>1.8427286024744529</v>
      </c>
      <c r="M60" s="50">
        <v>1.940678470369694</v>
      </c>
      <c r="N60" s="41">
        <f t="shared" si="0"/>
        <v>0.1414307590864963</v>
      </c>
      <c r="O60" s="17"/>
      <c r="P60" s="18"/>
    </row>
    <row r="61" spans="1:16" s="11" customFormat="1" ht="14.1" customHeight="1" x14ac:dyDescent="0.3">
      <c r="A61" s="27">
        <v>2022</v>
      </c>
      <c r="B61" s="49">
        <v>2.5568798994282771</v>
      </c>
      <c r="C61" s="49">
        <v>2.708691982421918</v>
      </c>
      <c r="D61" s="49">
        <v>2.6441394325137368</v>
      </c>
      <c r="E61" s="49">
        <v>2.8941859885387</v>
      </c>
      <c r="F61" s="49">
        <v>3.3815705509661291</v>
      </c>
      <c r="G61" s="49">
        <v>4.2347658056866688</v>
      </c>
      <c r="H61" s="50">
        <v>3.8552923562562569</v>
      </c>
      <c r="I61" s="50">
        <v>3.76515522865708</v>
      </c>
      <c r="J61" s="50">
        <v>4.1191737734951106</v>
      </c>
      <c r="K61" s="50">
        <v>4.0241472611812101</v>
      </c>
      <c r="L61" s="50">
        <v>3.6442073632882321</v>
      </c>
      <c r="M61" s="50">
        <v>3.737642165204536</v>
      </c>
      <c r="N61" s="41">
        <f t="shared" si="0"/>
        <v>3.4638209839698209</v>
      </c>
      <c r="O61" s="17"/>
      <c r="P61" s="18"/>
    </row>
    <row r="62" spans="1:16" s="11" customFormat="1" ht="14.1" customHeight="1" x14ac:dyDescent="0.3">
      <c r="A62" s="27">
        <v>2023</v>
      </c>
      <c r="B62" s="49">
        <v>3.1189109352811828</v>
      </c>
      <c r="C62" s="49">
        <v>2.8985235916363821</v>
      </c>
      <c r="D62" s="49">
        <v>2.849752323028842</v>
      </c>
      <c r="E62" s="49">
        <v>2.4434084507447111</v>
      </c>
      <c r="F62" s="49">
        <v>1.966424696321001</v>
      </c>
      <c r="G62" s="49">
        <v>1.688315503957871</v>
      </c>
      <c r="H62" s="50">
        <v>2.0729016805652418</v>
      </c>
      <c r="I62" s="50">
        <v>2.5569667546867958</v>
      </c>
      <c r="J62" s="50">
        <v>2.2309139250149319</v>
      </c>
      <c r="K62" s="50">
        <v>1.9329888165805049</v>
      </c>
      <c r="L62" s="50">
        <v>1.5332011164014949</v>
      </c>
      <c r="M62" s="50">
        <v>1.3497420738653121</v>
      </c>
      <c r="N62" s="41">
        <f t="shared" si="0"/>
        <v>2.2201708223403558</v>
      </c>
      <c r="O62" s="17"/>
      <c r="P62" s="18"/>
    </row>
    <row r="63" spans="1:16" s="11" customFormat="1" ht="14.1" customHeight="1" x14ac:dyDescent="0.3">
      <c r="A63" s="27">
        <v>2024</v>
      </c>
      <c r="B63" s="49">
        <v>1.3545591976323661</v>
      </c>
      <c r="C63" s="49">
        <v>1.4300948205678179</v>
      </c>
      <c r="D63" s="49">
        <v>1.6561935221494291</v>
      </c>
      <c r="E63" s="49">
        <v>2.7487673414653409</v>
      </c>
      <c r="F63" s="49">
        <v>2.5348270591087458</v>
      </c>
      <c r="G63" s="49">
        <v>1.1805002258771009</v>
      </c>
      <c r="H63" s="50">
        <v>1.5743466789948091</v>
      </c>
      <c r="I63" s="50">
        <v>1.284613250710898</v>
      </c>
      <c r="J63" s="50">
        <v>1.4247390012308569</v>
      </c>
      <c r="K63" s="50">
        <v>1.360458857653035</v>
      </c>
      <c r="L63" s="50">
        <v>1.5061974148349091</v>
      </c>
      <c r="M63" s="50">
        <v>0.52916960669668889</v>
      </c>
      <c r="N63" s="41">
        <f t="shared" si="0"/>
        <v>1.5487055814101662</v>
      </c>
      <c r="O63" s="17"/>
      <c r="P63" s="18"/>
    </row>
    <row r="64" spans="1:16" s="11" customFormat="1" ht="14.1" customHeight="1" x14ac:dyDescent="0.3">
      <c r="A64" s="27">
        <v>2025</v>
      </c>
      <c r="B64" s="49">
        <v>0.25662505135166658</v>
      </c>
      <c r="C64" s="49">
        <v>0.2499404226292912</v>
      </c>
      <c r="D64" s="49">
        <v>0.3075020195131728</v>
      </c>
      <c r="E64" s="49">
        <v>-0.68748830290770169</v>
      </c>
      <c r="F64" s="49">
        <v>0.45895924710630531</v>
      </c>
      <c r="G64" s="49">
        <v>1.484228009672117</v>
      </c>
      <c r="H64" s="50">
        <v>0.72123571822730881</v>
      </c>
      <c r="I64" s="50">
        <v>0.81263142590968229</v>
      </c>
      <c r="J64" s="50">
        <v>0.71967000726171904</v>
      </c>
      <c r="K64" s="50">
        <v>1.243228645803174</v>
      </c>
      <c r="L64" s="50">
        <v>1.053471293440533</v>
      </c>
      <c r="M64" s="50">
        <v>1.9149303329576211</v>
      </c>
      <c r="N64" s="41">
        <f t="shared" si="0"/>
        <v>0.71124448924707417</v>
      </c>
      <c r="O64" s="17"/>
      <c r="P64" s="18"/>
    </row>
    <row r="65" spans="1:16" s="11" customFormat="1" ht="14.1" customHeight="1" x14ac:dyDescent="0.3">
      <c r="A65" s="27">
        <v>2026</v>
      </c>
      <c r="B65" s="49">
        <v>2.4371652730927669</v>
      </c>
      <c r="C65" s="49">
        <v>2.5608983873319779</v>
      </c>
      <c r="D65" s="49">
        <v>2.3338578099250111</v>
      </c>
      <c r="E65" s="49">
        <v>2.5961876248717042</v>
      </c>
      <c r="F65" s="49">
        <v>0.91551881599585272</v>
      </c>
      <c r="G65" s="49">
        <v>1.6516935257389731</v>
      </c>
      <c r="H65" s="51">
        <v>1.38693979291231</v>
      </c>
      <c r="I65" s="50"/>
      <c r="J65" s="50"/>
      <c r="K65" s="50"/>
      <c r="L65" s="50"/>
      <c r="M65" s="50"/>
      <c r="N65" s="41">
        <f t="shared" si="0"/>
        <v>1.9831801756955136</v>
      </c>
      <c r="O65" s="17"/>
      <c r="P65" s="18"/>
    </row>
    <row r="66" spans="1:16" s="7" customFormat="1" ht="14.1" customHeight="1" x14ac:dyDescent="0.25">
      <c r="A66" s="12" t="s">
        <v>26</v>
      </c>
      <c r="B66" s="45">
        <f>+AVERAGE(B9:B65)</f>
        <v>18.673632775447871</v>
      </c>
      <c r="C66" s="46">
        <f>+AVERAGE(C9:C65)</f>
        <v>18.657013366645806</v>
      </c>
      <c r="D66" s="46">
        <f t="shared" ref="D66:M66" si="1">+AVERAGE(D9:D65)</f>
        <v>18.603246557125438</v>
      </c>
      <c r="E66" s="46">
        <f t="shared" si="1"/>
        <v>18.541957033471771</v>
      </c>
      <c r="F66" s="46">
        <f t="shared" si="1"/>
        <v>18.607231093569411</v>
      </c>
      <c r="G66" s="46">
        <f t="shared" si="1"/>
        <v>18.652997955001631</v>
      </c>
      <c r="H66" s="46">
        <f t="shared" si="1"/>
        <v>18.661421920886955</v>
      </c>
      <c r="I66" s="46">
        <f t="shared" si="1"/>
        <v>18.967940598038147</v>
      </c>
      <c r="J66" s="46">
        <f t="shared" si="1"/>
        <v>19.02500192786615</v>
      </c>
      <c r="K66" s="46">
        <f t="shared" si="1"/>
        <v>19.022284023704909</v>
      </c>
      <c r="L66" s="46">
        <f t="shared" si="1"/>
        <v>18.961879967127711</v>
      </c>
      <c r="M66" s="46">
        <f t="shared" si="1"/>
        <v>18.889112563991556</v>
      </c>
      <c r="N66" s="25"/>
      <c r="O66" s="9"/>
      <c r="P66" s="10"/>
    </row>
    <row r="67" spans="1:16" s="7" customFormat="1" ht="14.1" customHeight="1" x14ac:dyDescent="0.25">
      <c r="A67" s="13" t="s">
        <v>27</v>
      </c>
      <c r="B67" s="47">
        <f>+AVERAGE(B56:B65)</f>
        <v>0.97237527730777429</v>
      </c>
      <c r="C67" s="48">
        <f t="shared" ref="C67:H67" si="2">+AVERAGE(C56:C65)</f>
        <v>0.97909887970215492</v>
      </c>
      <c r="D67" s="48">
        <f t="shared" si="2"/>
        <v>0.97727726176727747</v>
      </c>
      <c r="E67" s="48">
        <f t="shared" si="2"/>
        <v>1.00355254223357</v>
      </c>
      <c r="F67" s="48">
        <f t="shared" si="2"/>
        <v>0.93452497253249989</v>
      </c>
      <c r="G67" s="48">
        <f t="shared" si="2"/>
        <v>0.97793837495726665</v>
      </c>
      <c r="H67" s="48">
        <f t="shared" si="2"/>
        <v>0.9760297947571559</v>
      </c>
      <c r="I67" s="48">
        <f>+AVERAGE(I55:I64)</f>
        <v>1.0264625248977177</v>
      </c>
      <c r="J67" s="48">
        <f t="shared" ref="J67:M67" si="3">+AVERAGE(J55:J64)</f>
        <v>1.0091578176630509</v>
      </c>
      <c r="K67" s="48">
        <f t="shared" si="3"/>
        <v>1.0471941194910561</v>
      </c>
      <c r="L67" s="48">
        <f t="shared" si="3"/>
        <v>0.98931099082033569</v>
      </c>
      <c r="M67" s="48">
        <f t="shared" si="3"/>
        <v>0.96631015416504107</v>
      </c>
      <c r="N67" s="26"/>
      <c r="O67" s="9"/>
      <c r="P67" s="10"/>
    </row>
    <row r="68" spans="1:16" s="11" customFormat="1" ht="14.1" customHeight="1" x14ac:dyDescent="0.3">
      <c r="J68" s="19"/>
      <c r="K68" s="19"/>
      <c r="L68" s="19"/>
      <c r="M68" s="19"/>
    </row>
    <row r="69" spans="1:16" s="11" customFormat="1" ht="14.1" customHeight="1" x14ac:dyDescent="0.3">
      <c r="A69" s="37" t="s">
        <v>30</v>
      </c>
      <c r="K69" s="19"/>
      <c r="L69" s="19"/>
    </row>
    <row r="70" spans="1:16" ht="14.1" customHeight="1" x14ac:dyDescent="0.3">
      <c r="A70" s="11"/>
      <c r="B70" s="11"/>
      <c r="C70" s="11"/>
      <c r="D70" s="11"/>
      <c r="E70" s="19"/>
      <c r="F70" s="19"/>
      <c r="G70" s="11"/>
      <c r="H70" s="19"/>
      <c r="I70" s="19"/>
      <c r="J70" s="11"/>
      <c r="K70" s="19"/>
      <c r="L70" s="19"/>
      <c r="M70" s="35"/>
      <c r="N70" s="11"/>
    </row>
    <row r="71" spans="1:16" ht="14.1" customHeight="1" x14ac:dyDescent="0.3">
      <c r="A71" s="11"/>
      <c r="B71" s="11"/>
      <c r="C71" s="11"/>
      <c r="D71" s="11"/>
      <c r="E71" s="11"/>
      <c r="F71" s="11"/>
      <c r="G71" s="19"/>
      <c r="H71" s="11"/>
      <c r="I71" s="11"/>
      <c r="J71" s="11"/>
      <c r="K71" s="19"/>
      <c r="L71" s="19"/>
      <c r="M71" s="11"/>
      <c r="N71" s="11"/>
    </row>
    <row r="72" spans="1:16" ht="14.1" customHeight="1" x14ac:dyDescent="0.3">
      <c r="H72" s="22"/>
      <c r="K72" s="22"/>
    </row>
    <row r="73" spans="1:16" ht="14.1" customHeight="1" x14ac:dyDescent="0.3">
      <c r="J73" s="22"/>
    </row>
    <row r="74" spans="1:16" ht="14.1" customHeight="1" x14ac:dyDescent="0.3">
      <c r="F74" s="22"/>
    </row>
    <row r="75" spans="1:16" ht="14.1" customHeight="1" x14ac:dyDescent="0.3">
      <c r="E75" s="22"/>
    </row>
  </sheetData>
  <mergeCells count="1">
    <mergeCell ref="A2:N2"/>
  </mergeCells>
  <hyperlinks>
    <hyperlink ref="O2" location="CONTENIDO!A1" display="Contenido"/>
  </hyperlinks>
  <pageMargins left="0.7" right="0.7" top="0.75" bottom="0.75" header="0.3" footer="0.3"/>
  <ignoredErrors>
    <ignoredError sqref="B67:C67 N9 N10:N27 N28:N50 N51:N65 D67:M67" formulaRange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showGridLines="0" zoomScale="90" zoomScaleNormal="90" workbookViewId="0">
      <pane xSplit="1" ySplit="8" topLeftCell="B56" activePane="bottomRight" state="frozen"/>
      <selection pane="topRight" activeCell="B1" sqref="B1"/>
      <selection pane="bottomLeft" activeCell="A10" sqref="A10"/>
      <selection pane="bottomRight" activeCell="O2" sqref="O2"/>
    </sheetView>
  </sheetViews>
  <sheetFormatPr baseColWidth="10" defaultRowHeight="14.1" customHeight="1" x14ac:dyDescent="0.3"/>
  <cols>
    <col min="1" max="1" width="27.140625" style="14" customWidth="1"/>
    <col min="2" max="14" width="10.42578125" style="14" customWidth="1"/>
    <col min="15" max="256" width="11.5703125" style="14"/>
    <col min="257" max="257" width="27.140625" style="14" customWidth="1"/>
    <col min="258" max="269" width="11.85546875" style="14" customWidth="1"/>
    <col min="270" max="512" width="11.5703125" style="14"/>
    <col min="513" max="513" width="27.140625" style="14" customWidth="1"/>
    <col min="514" max="525" width="11.85546875" style="14" customWidth="1"/>
    <col min="526" max="768" width="11.5703125" style="14"/>
    <col min="769" max="769" width="27.140625" style="14" customWidth="1"/>
    <col min="770" max="781" width="11.85546875" style="14" customWidth="1"/>
    <col min="782" max="1024" width="11.5703125" style="14"/>
    <col min="1025" max="1025" width="27.140625" style="14" customWidth="1"/>
    <col min="1026" max="1037" width="11.85546875" style="14" customWidth="1"/>
    <col min="1038" max="1280" width="11.5703125" style="14"/>
    <col min="1281" max="1281" width="27.140625" style="14" customWidth="1"/>
    <col min="1282" max="1293" width="11.85546875" style="14" customWidth="1"/>
    <col min="1294" max="1536" width="11.5703125" style="14"/>
    <col min="1537" max="1537" width="27.140625" style="14" customWidth="1"/>
    <col min="1538" max="1549" width="11.85546875" style="14" customWidth="1"/>
    <col min="1550" max="1792" width="11.5703125" style="14"/>
    <col min="1793" max="1793" width="27.140625" style="14" customWidth="1"/>
    <col min="1794" max="1805" width="11.85546875" style="14" customWidth="1"/>
    <col min="1806" max="2048" width="11.5703125" style="14"/>
    <col min="2049" max="2049" width="27.140625" style="14" customWidth="1"/>
    <col min="2050" max="2061" width="11.85546875" style="14" customWidth="1"/>
    <col min="2062" max="2304" width="11.5703125" style="14"/>
    <col min="2305" max="2305" width="27.140625" style="14" customWidth="1"/>
    <col min="2306" max="2317" width="11.85546875" style="14" customWidth="1"/>
    <col min="2318" max="2560" width="11.5703125" style="14"/>
    <col min="2561" max="2561" width="27.140625" style="14" customWidth="1"/>
    <col min="2562" max="2573" width="11.85546875" style="14" customWidth="1"/>
    <col min="2574" max="2816" width="11.5703125" style="14"/>
    <col min="2817" max="2817" width="27.140625" style="14" customWidth="1"/>
    <col min="2818" max="2829" width="11.85546875" style="14" customWidth="1"/>
    <col min="2830" max="3072" width="11.5703125" style="14"/>
    <col min="3073" max="3073" width="27.140625" style="14" customWidth="1"/>
    <col min="3074" max="3085" width="11.85546875" style="14" customWidth="1"/>
    <col min="3086" max="3328" width="11.5703125" style="14"/>
    <col min="3329" max="3329" width="27.140625" style="14" customWidth="1"/>
    <col min="3330" max="3341" width="11.85546875" style="14" customWidth="1"/>
    <col min="3342" max="3584" width="11.5703125" style="14"/>
    <col min="3585" max="3585" width="27.140625" style="14" customWidth="1"/>
    <col min="3586" max="3597" width="11.85546875" style="14" customWidth="1"/>
    <col min="3598" max="3840" width="11.5703125" style="14"/>
    <col min="3841" max="3841" width="27.140625" style="14" customWidth="1"/>
    <col min="3842" max="3853" width="11.85546875" style="14" customWidth="1"/>
    <col min="3854" max="4096" width="11.5703125" style="14"/>
    <col min="4097" max="4097" width="27.140625" style="14" customWidth="1"/>
    <col min="4098" max="4109" width="11.85546875" style="14" customWidth="1"/>
    <col min="4110" max="4352" width="11.5703125" style="14"/>
    <col min="4353" max="4353" width="27.140625" style="14" customWidth="1"/>
    <col min="4354" max="4365" width="11.85546875" style="14" customWidth="1"/>
    <col min="4366" max="4608" width="11.5703125" style="14"/>
    <col min="4609" max="4609" width="27.140625" style="14" customWidth="1"/>
    <col min="4610" max="4621" width="11.85546875" style="14" customWidth="1"/>
    <col min="4622" max="4864" width="11.5703125" style="14"/>
    <col min="4865" max="4865" width="27.140625" style="14" customWidth="1"/>
    <col min="4866" max="4877" width="11.85546875" style="14" customWidth="1"/>
    <col min="4878" max="5120" width="11.5703125" style="14"/>
    <col min="5121" max="5121" width="27.140625" style="14" customWidth="1"/>
    <col min="5122" max="5133" width="11.85546875" style="14" customWidth="1"/>
    <col min="5134" max="5376" width="11.5703125" style="14"/>
    <col min="5377" max="5377" width="27.140625" style="14" customWidth="1"/>
    <col min="5378" max="5389" width="11.85546875" style="14" customWidth="1"/>
    <col min="5390" max="5632" width="11.5703125" style="14"/>
    <col min="5633" max="5633" width="27.140625" style="14" customWidth="1"/>
    <col min="5634" max="5645" width="11.85546875" style="14" customWidth="1"/>
    <col min="5646" max="5888" width="11.5703125" style="14"/>
    <col min="5889" max="5889" width="27.140625" style="14" customWidth="1"/>
    <col min="5890" max="5901" width="11.85546875" style="14" customWidth="1"/>
    <col min="5902" max="6144" width="11.5703125" style="14"/>
    <col min="6145" max="6145" width="27.140625" style="14" customWidth="1"/>
    <col min="6146" max="6157" width="11.85546875" style="14" customWidth="1"/>
    <col min="6158" max="6400" width="11.5703125" style="14"/>
    <col min="6401" max="6401" width="27.140625" style="14" customWidth="1"/>
    <col min="6402" max="6413" width="11.85546875" style="14" customWidth="1"/>
    <col min="6414" max="6656" width="11.5703125" style="14"/>
    <col min="6657" max="6657" width="27.140625" style="14" customWidth="1"/>
    <col min="6658" max="6669" width="11.85546875" style="14" customWidth="1"/>
    <col min="6670" max="6912" width="11.5703125" style="14"/>
    <col min="6913" max="6913" width="27.140625" style="14" customWidth="1"/>
    <col min="6914" max="6925" width="11.85546875" style="14" customWidth="1"/>
    <col min="6926" max="7168" width="11.5703125" style="14"/>
    <col min="7169" max="7169" width="27.140625" style="14" customWidth="1"/>
    <col min="7170" max="7181" width="11.85546875" style="14" customWidth="1"/>
    <col min="7182" max="7424" width="11.5703125" style="14"/>
    <col min="7425" max="7425" width="27.140625" style="14" customWidth="1"/>
    <col min="7426" max="7437" width="11.85546875" style="14" customWidth="1"/>
    <col min="7438" max="7680" width="11.5703125" style="14"/>
    <col min="7681" max="7681" width="27.140625" style="14" customWidth="1"/>
    <col min="7682" max="7693" width="11.85546875" style="14" customWidth="1"/>
    <col min="7694" max="7936" width="11.5703125" style="14"/>
    <col min="7937" max="7937" width="27.140625" style="14" customWidth="1"/>
    <col min="7938" max="7949" width="11.85546875" style="14" customWidth="1"/>
    <col min="7950" max="8192" width="11.5703125" style="14"/>
    <col min="8193" max="8193" width="27.140625" style="14" customWidth="1"/>
    <col min="8194" max="8205" width="11.85546875" style="14" customWidth="1"/>
    <col min="8206" max="8448" width="11.5703125" style="14"/>
    <col min="8449" max="8449" width="27.140625" style="14" customWidth="1"/>
    <col min="8450" max="8461" width="11.85546875" style="14" customWidth="1"/>
    <col min="8462" max="8704" width="11.5703125" style="14"/>
    <col min="8705" max="8705" width="27.140625" style="14" customWidth="1"/>
    <col min="8706" max="8717" width="11.85546875" style="14" customWidth="1"/>
    <col min="8718" max="8960" width="11.5703125" style="14"/>
    <col min="8961" max="8961" width="27.140625" style="14" customWidth="1"/>
    <col min="8962" max="8973" width="11.85546875" style="14" customWidth="1"/>
    <col min="8974" max="9216" width="11.5703125" style="14"/>
    <col min="9217" max="9217" width="27.140625" style="14" customWidth="1"/>
    <col min="9218" max="9229" width="11.85546875" style="14" customWidth="1"/>
    <col min="9230" max="9472" width="11.5703125" style="14"/>
    <col min="9473" max="9473" width="27.140625" style="14" customWidth="1"/>
    <col min="9474" max="9485" width="11.85546875" style="14" customWidth="1"/>
    <col min="9486" max="9728" width="11.5703125" style="14"/>
    <col min="9729" max="9729" width="27.140625" style="14" customWidth="1"/>
    <col min="9730" max="9741" width="11.85546875" style="14" customWidth="1"/>
    <col min="9742" max="9984" width="11.5703125" style="14"/>
    <col min="9985" max="9985" width="27.140625" style="14" customWidth="1"/>
    <col min="9986" max="9997" width="11.85546875" style="14" customWidth="1"/>
    <col min="9998" max="10240" width="11.5703125" style="14"/>
    <col min="10241" max="10241" width="27.140625" style="14" customWidth="1"/>
    <col min="10242" max="10253" width="11.85546875" style="14" customWidth="1"/>
    <col min="10254" max="10496" width="11.5703125" style="14"/>
    <col min="10497" max="10497" width="27.140625" style="14" customWidth="1"/>
    <col min="10498" max="10509" width="11.85546875" style="14" customWidth="1"/>
    <col min="10510" max="10752" width="11.5703125" style="14"/>
    <col min="10753" max="10753" width="27.140625" style="14" customWidth="1"/>
    <col min="10754" max="10765" width="11.85546875" style="14" customWidth="1"/>
    <col min="10766" max="11008" width="11.5703125" style="14"/>
    <col min="11009" max="11009" width="27.140625" style="14" customWidth="1"/>
    <col min="11010" max="11021" width="11.85546875" style="14" customWidth="1"/>
    <col min="11022" max="11264" width="11.5703125" style="14"/>
    <col min="11265" max="11265" width="27.140625" style="14" customWidth="1"/>
    <col min="11266" max="11277" width="11.85546875" style="14" customWidth="1"/>
    <col min="11278" max="11520" width="11.5703125" style="14"/>
    <col min="11521" max="11521" width="27.140625" style="14" customWidth="1"/>
    <col min="11522" max="11533" width="11.85546875" style="14" customWidth="1"/>
    <col min="11534" max="11776" width="11.5703125" style="14"/>
    <col min="11777" max="11777" width="27.140625" style="14" customWidth="1"/>
    <col min="11778" max="11789" width="11.85546875" style="14" customWidth="1"/>
    <col min="11790" max="12032" width="11.5703125" style="14"/>
    <col min="12033" max="12033" width="27.140625" style="14" customWidth="1"/>
    <col min="12034" max="12045" width="11.85546875" style="14" customWidth="1"/>
    <col min="12046" max="12288" width="11.5703125" style="14"/>
    <col min="12289" max="12289" width="27.140625" style="14" customWidth="1"/>
    <col min="12290" max="12301" width="11.85546875" style="14" customWidth="1"/>
    <col min="12302" max="12544" width="11.5703125" style="14"/>
    <col min="12545" max="12545" width="27.140625" style="14" customWidth="1"/>
    <col min="12546" max="12557" width="11.85546875" style="14" customWidth="1"/>
    <col min="12558" max="12800" width="11.5703125" style="14"/>
    <col min="12801" max="12801" width="27.140625" style="14" customWidth="1"/>
    <col min="12802" max="12813" width="11.85546875" style="14" customWidth="1"/>
    <col min="12814" max="13056" width="11.5703125" style="14"/>
    <col min="13057" max="13057" width="27.140625" style="14" customWidth="1"/>
    <col min="13058" max="13069" width="11.85546875" style="14" customWidth="1"/>
    <col min="13070" max="13312" width="11.5703125" style="14"/>
    <col min="13313" max="13313" width="27.140625" style="14" customWidth="1"/>
    <col min="13314" max="13325" width="11.85546875" style="14" customWidth="1"/>
    <col min="13326" max="13568" width="11.5703125" style="14"/>
    <col min="13569" max="13569" width="27.140625" style="14" customWidth="1"/>
    <col min="13570" max="13581" width="11.85546875" style="14" customWidth="1"/>
    <col min="13582" max="13824" width="11.5703125" style="14"/>
    <col min="13825" max="13825" width="27.140625" style="14" customWidth="1"/>
    <col min="13826" max="13837" width="11.85546875" style="14" customWidth="1"/>
    <col min="13838" max="14080" width="11.5703125" style="14"/>
    <col min="14081" max="14081" width="27.140625" style="14" customWidth="1"/>
    <col min="14082" max="14093" width="11.85546875" style="14" customWidth="1"/>
    <col min="14094" max="14336" width="11.5703125" style="14"/>
    <col min="14337" max="14337" width="27.140625" style="14" customWidth="1"/>
    <col min="14338" max="14349" width="11.85546875" style="14" customWidth="1"/>
    <col min="14350" max="14592" width="11.5703125" style="14"/>
    <col min="14593" max="14593" width="27.140625" style="14" customWidth="1"/>
    <col min="14594" max="14605" width="11.85546875" style="14" customWidth="1"/>
    <col min="14606" max="14848" width="11.5703125" style="14"/>
    <col min="14849" max="14849" width="27.140625" style="14" customWidth="1"/>
    <col min="14850" max="14861" width="11.85546875" style="14" customWidth="1"/>
    <col min="14862" max="15104" width="11.5703125" style="14"/>
    <col min="15105" max="15105" width="27.140625" style="14" customWidth="1"/>
    <col min="15106" max="15117" width="11.85546875" style="14" customWidth="1"/>
    <col min="15118" max="15360" width="11.5703125" style="14"/>
    <col min="15361" max="15361" width="27.140625" style="14" customWidth="1"/>
    <col min="15362" max="15373" width="11.85546875" style="14" customWidth="1"/>
    <col min="15374" max="15616" width="11.5703125" style="14"/>
    <col min="15617" max="15617" width="27.140625" style="14" customWidth="1"/>
    <col min="15618" max="15629" width="11.85546875" style="14" customWidth="1"/>
    <col min="15630" max="15872" width="11.5703125" style="14"/>
    <col min="15873" max="15873" width="27.140625" style="14" customWidth="1"/>
    <col min="15874" max="15885" width="11.85546875" style="14" customWidth="1"/>
    <col min="15886" max="16128" width="11.5703125" style="14"/>
    <col min="16129" max="16129" width="27.140625" style="14" customWidth="1"/>
    <col min="16130" max="16141" width="11.85546875" style="14" customWidth="1"/>
    <col min="16142" max="16384" width="11.5703125" style="14"/>
  </cols>
  <sheetData>
    <row r="1" spans="1:15" ht="90" customHeight="1" x14ac:dyDescent="0.3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14.1" customHeight="1" x14ac:dyDescent="0.3">
      <c r="A2" s="57" t="s">
        <v>28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35" t="s">
        <v>1</v>
      </c>
    </row>
    <row r="3" spans="1:15" ht="14.1" customHeight="1" x14ac:dyDescent="0.3">
      <c r="A3" s="36" t="s">
        <v>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ht="14.1" customHeight="1" x14ac:dyDescent="0.3">
      <c r="A4" s="36" t="s">
        <v>43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ht="14.1" customHeight="1" x14ac:dyDescent="0.3">
      <c r="A5" s="36" t="s">
        <v>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5" ht="14.1" customHeight="1" x14ac:dyDescent="0.3">
      <c r="A6" s="36" t="s">
        <v>24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8" spans="1:15" ht="14.1" customHeight="1" x14ac:dyDescent="0.3">
      <c r="A8" s="8" t="s">
        <v>10</v>
      </c>
      <c r="B8" s="8" t="s">
        <v>11</v>
      </c>
      <c r="C8" s="8" t="s">
        <v>12</v>
      </c>
      <c r="D8" s="8" t="s">
        <v>13</v>
      </c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8" t="s">
        <v>19</v>
      </c>
      <c r="K8" s="8" t="s">
        <v>20</v>
      </c>
      <c r="L8" s="8" t="s">
        <v>21</v>
      </c>
      <c r="M8" s="24" t="s">
        <v>22</v>
      </c>
      <c r="N8" s="24" t="s">
        <v>25</v>
      </c>
    </row>
    <row r="9" spans="1:15" s="11" customFormat="1" ht="14.1" customHeight="1" x14ac:dyDescent="0.3">
      <c r="A9" s="27">
        <v>1970</v>
      </c>
      <c r="B9" s="40">
        <v>-1.6948956269428159</v>
      </c>
      <c r="C9" s="40">
        <v>-1.9733803740754621</v>
      </c>
      <c r="D9" s="40">
        <v>-0.30247206217832717</v>
      </c>
      <c r="E9" s="40">
        <v>-0.58095676658629358</v>
      </c>
      <c r="F9" s="40">
        <v>-2.398735777036087E-2</v>
      </c>
      <c r="G9" s="40">
        <v>0.81146679817820644</v>
      </c>
      <c r="H9" s="16">
        <v>0.81146679817820644</v>
      </c>
      <c r="I9" s="16">
        <v>4.9887374924716399</v>
      </c>
      <c r="J9" s="16">
        <v>8.8875235250817965</v>
      </c>
      <c r="K9" s="16">
        <v>8.6090388206738524</v>
      </c>
      <c r="L9" s="16">
        <v>10.001462385438311</v>
      </c>
      <c r="M9" s="16">
        <v>10.55843179425422</v>
      </c>
      <c r="N9" s="41">
        <f t="shared" ref="N9:N64" si="0">+AVERAGE(B9:M9)</f>
        <v>3.3410362855602478</v>
      </c>
    </row>
    <row r="10" spans="1:15" s="11" customFormat="1" ht="14.1" customHeight="1" x14ac:dyDescent="0.3">
      <c r="A10" s="27">
        <v>1971</v>
      </c>
      <c r="B10" s="52">
        <v>-0.2518891593236483</v>
      </c>
      <c r="C10" s="53">
        <v>-0.75566747797092271</v>
      </c>
      <c r="D10" s="40">
        <v>1.259445873907161</v>
      </c>
      <c r="E10" s="40">
        <v>2.5188917091698348</v>
      </c>
      <c r="F10" s="40">
        <v>1.7632241925544361</v>
      </c>
      <c r="G10" s="40">
        <v>1.259445873907161</v>
      </c>
      <c r="H10" s="40">
        <v>2.5188917091698348</v>
      </c>
      <c r="I10" s="40">
        <v>3.0226700278171541</v>
      </c>
      <c r="J10" s="40">
        <v>3.0226700278171541</v>
      </c>
      <c r="K10" s="40">
        <v>3.526448385108893</v>
      </c>
      <c r="L10" s="40">
        <v>4.2821158630798273</v>
      </c>
      <c r="M10" s="40">
        <v>6.2972292149579001</v>
      </c>
      <c r="N10" s="41">
        <f t="shared" si="0"/>
        <v>2.3719563533495656</v>
      </c>
    </row>
    <row r="11" spans="1:15" s="11" customFormat="1" ht="14.1" customHeight="1" x14ac:dyDescent="0.3">
      <c r="A11" s="27">
        <v>1972</v>
      </c>
      <c r="B11" s="40">
        <v>0.23696685212626359</v>
      </c>
      <c r="C11" s="40">
        <v>1.6587677831082279</v>
      </c>
      <c r="D11" s="40">
        <v>3.0805687504453338</v>
      </c>
      <c r="E11" s="40">
        <v>1.895734598879395</v>
      </c>
      <c r="F11" s="40">
        <v>1.4218009673370831</v>
      </c>
      <c r="G11" s="40">
        <v>4.0284360498850313</v>
      </c>
      <c r="H11" s="40">
        <v>4.9763033493247288</v>
      </c>
      <c r="I11" s="40">
        <v>4.5023696814273206</v>
      </c>
      <c r="J11" s="40">
        <v>5.2132701650958957</v>
      </c>
      <c r="K11" s="40">
        <v>4.5023696814273206</v>
      </c>
      <c r="L11" s="40">
        <v>5.4502369808670181</v>
      </c>
      <c r="M11" s="40">
        <v>5.687203796638185</v>
      </c>
      <c r="N11" s="41">
        <f t="shared" si="0"/>
        <v>3.5545023880468172</v>
      </c>
    </row>
    <row r="12" spans="1:15" s="11" customFormat="1" ht="14.1" customHeight="1" x14ac:dyDescent="0.3">
      <c r="A12" s="27">
        <v>1973</v>
      </c>
      <c r="B12" s="40">
        <v>2.0179372472653778</v>
      </c>
      <c r="C12" s="40">
        <v>2.9147982345837149</v>
      </c>
      <c r="D12" s="40">
        <v>5.8295964347686802</v>
      </c>
      <c r="E12" s="40">
        <v>8.0717488858652153</v>
      </c>
      <c r="F12" s="40">
        <v>8.7443946349536681</v>
      </c>
      <c r="G12" s="40">
        <v>9.4170403840421191</v>
      </c>
      <c r="H12" s="40">
        <v>9.6412556222720482</v>
      </c>
      <c r="I12" s="40">
        <v>10.538116609590411</v>
      </c>
      <c r="J12" s="40">
        <v>12.33183858422708</v>
      </c>
      <c r="K12" s="40">
        <v>15.022421546182191</v>
      </c>
      <c r="L12" s="40">
        <v>16.143497771730409</v>
      </c>
      <c r="M12" s="40">
        <v>17.713004508137239</v>
      </c>
      <c r="N12" s="41">
        <f t="shared" si="0"/>
        <v>9.8654708719681796</v>
      </c>
    </row>
    <row r="13" spans="1:15" s="11" customFormat="1" ht="14.1" customHeight="1" x14ac:dyDescent="0.3">
      <c r="A13" s="27">
        <v>1974</v>
      </c>
      <c r="B13" s="40">
        <v>1.7142857081072329</v>
      </c>
      <c r="C13" s="40">
        <v>5.3333333368400524</v>
      </c>
      <c r="D13" s="40">
        <v>11.42857140686324</v>
      </c>
      <c r="E13" s="40">
        <v>16.952380956221621</v>
      </c>
      <c r="F13" s="40">
        <v>15.04761903559608</v>
      </c>
      <c r="G13" s="40">
        <v>13.714285694080401</v>
      </c>
      <c r="H13" s="40">
        <v>13.714285694080401</v>
      </c>
      <c r="I13" s="40">
        <v>15.619047614706011</v>
      </c>
      <c r="J13" s="40">
        <v>18.28571426851471</v>
      </c>
      <c r="K13" s="40">
        <v>18.28571426851471</v>
      </c>
      <c r="L13" s="40">
        <v>21.90476189724755</v>
      </c>
      <c r="M13" s="40">
        <v>22.285714263839122</v>
      </c>
      <c r="N13" s="41">
        <f t="shared" si="0"/>
        <v>14.523809512050924</v>
      </c>
    </row>
    <row r="14" spans="1:15" s="11" customFormat="1" ht="14.1" customHeight="1" x14ac:dyDescent="0.3">
      <c r="A14" s="27">
        <v>1975</v>
      </c>
      <c r="B14" s="40">
        <v>2.8037383320504978</v>
      </c>
      <c r="C14" s="40">
        <v>4.672897212118543</v>
      </c>
      <c r="D14" s="40">
        <v>6.6978193262179797</v>
      </c>
      <c r="E14" s="40">
        <v>7.1651090522092398</v>
      </c>
      <c r="F14" s="40">
        <v>5.9190031321638914</v>
      </c>
      <c r="G14" s="40">
        <v>6.5420560921865656</v>
      </c>
      <c r="H14" s="40">
        <v>6.5420560921865656</v>
      </c>
      <c r="I14" s="40">
        <v>7.0093457942808524</v>
      </c>
      <c r="J14" s="40">
        <v>8.5669782062860023</v>
      </c>
      <c r="K14" s="40">
        <v>8.2554517143261776</v>
      </c>
      <c r="L14" s="40">
        <v>9.3457944003401128</v>
      </c>
      <c r="M14" s="40">
        <v>10.903426812345259</v>
      </c>
      <c r="N14" s="41">
        <f t="shared" si="0"/>
        <v>7.0353063472259736</v>
      </c>
    </row>
    <row r="15" spans="1:15" s="11" customFormat="1" ht="14.1" customHeight="1" x14ac:dyDescent="0.3">
      <c r="A15" s="27">
        <v>1976</v>
      </c>
      <c r="B15" s="40">
        <v>1.6853932379689021</v>
      </c>
      <c r="C15" s="40">
        <v>2.1067415582349369</v>
      </c>
      <c r="D15" s="40">
        <v>2.3876404455947631</v>
      </c>
      <c r="E15" s="40">
        <v>2.808988744313234</v>
      </c>
      <c r="F15" s="40">
        <v>2.9494381987669178</v>
      </c>
      <c r="G15" s="40">
        <v>5.3370786443616591</v>
      </c>
      <c r="H15" s="40">
        <v>7.0224719038781247</v>
      </c>
      <c r="I15" s="40">
        <v>6.7415730165182763</v>
      </c>
      <c r="J15" s="40">
        <v>8.567415708940862</v>
      </c>
      <c r="K15" s="40">
        <v>11.376404474801619</v>
      </c>
      <c r="L15" s="40">
        <v>11.938202227973751</v>
      </c>
      <c r="M15" s="40">
        <v>13.061797734318059</v>
      </c>
      <c r="N15" s="41">
        <f t="shared" si="0"/>
        <v>6.3319288246392595</v>
      </c>
    </row>
    <row r="16" spans="1:15" s="11" customFormat="1" ht="14.1" customHeight="1" x14ac:dyDescent="0.3">
      <c r="A16" s="27">
        <v>1977</v>
      </c>
      <c r="B16" s="40">
        <v>1.2422360353799839</v>
      </c>
      <c r="C16" s="40">
        <v>1.366459633200523</v>
      </c>
      <c r="D16" s="40">
        <v>2.1118012391819758</v>
      </c>
      <c r="E16" s="40">
        <v>3.478260872382521</v>
      </c>
      <c r="F16" s="40">
        <v>4.223602497422152</v>
      </c>
      <c r="G16" s="40">
        <v>4.9689441034035831</v>
      </c>
      <c r="H16" s="40">
        <v>5.4658385137439591</v>
      </c>
      <c r="I16" s="40">
        <v>7.0807453425855824</v>
      </c>
      <c r="J16" s="40">
        <v>9.3167701986462959</v>
      </c>
      <c r="K16" s="40">
        <v>11.801242250348089</v>
      </c>
      <c r="L16" s="40">
        <v>11.180124223128971</v>
      </c>
      <c r="M16" s="40">
        <v>12.422360258508981</v>
      </c>
      <c r="N16" s="41">
        <f t="shared" si="0"/>
        <v>6.2215320973277182</v>
      </c>
    </row>
    <row r="17" spans="1:14" s="11" customFormat="1" ht="14.1" customHeight="1" x14ac:dyDescent="0.3">
      <c r="A17" s="27">
        <v>1978</v>
      </c>
      <c r="B17" s="40">
        <v>1.9889502691999179</v>
      </c>
      <c r="C17" s="40">
        <v>2.983425403799878</v>
      </c>
      <c r="D17" s="40">
        <v>4.4198895059468279</v>
      </c>
      <c r="E17" s="40">
        <v>5.6353591073679654</v>
      </c>
      <c r="F17" s="40">
        <v>6.187845308325568</v>
      </c>
      <c r="G17" s="40">
        <v>7.1823204429255494</v>
      </c>
      <c r="H17" s="40">
        <v>7.7348066269308244</v>
      </c>
      <c r="I17" s="40">
        <v>7.4033149097467046</v>
      </c>
      <c r="J17" s="40">
        <v>8.7292817615307818</v>
      </c>
      <c r="K17" s="40">
        <v>8.9502762453042894</v>
      </c>
      <c r="L17" s="40">
        <v>10.38674033049891</v>
      </c>
      <c r="M17" s="40">
        <v>10.71823204768301</v>
      </c>
      <c r="N17" s="41">
        <f t="shared" si="0"/>
        <v>6.8600368299383518</v>
      </c>
    </row>
    <row r="18" spans="1:14" s="11" customFormat="1" ht="14.1" customHeight="1" x14ac:dyDescent="0.3">
      <c r="A18" s="27">
        <v>1979</v>
      </c>
      <c r="B18" s="40">
        <v>1.696606783768329</v>
      </c>
      <c r="C18" s="40">
        <v>2.8942115750126169</v>
      </c>
      <c r="D18" s="40">
        <v>4.8902195604198173</v>
      </c>
      <c r="E18" s="40">
        <v>4.8902195604198173</v>
      </c>
      <c r="F18" s="40">
        <v>6.5868263441881458</v>
      </c>
      <c r="G18" s="40">
        <v>7.0958083777875158</v>
      </c>
      <c r="H18" s="40">
        <v>7.3852295383510347</v>
      </c>
      <c r="I18" s="40">
        <v>6.9860279412695681</v>
      </c>
      <c r="J18" s="40">
        <v>6.8862275458270394</v>
      </c>
      <c r="K18" s="40">
        <v>7.3852295383510347</v>
      </c>
      <c r="L18" s="40">
        <v>8.5828343295953236</v>
      </c>
      <c r="M18" s="40">
        <v>10.07984030716729</v>
      </c>
      <c r="N18" s="41">
        <f t="shared" si="0"/>
        <v>6.2799401168464613</v>
      </c>
    </row>
    <row r="19" spans="1:14" s="11" customFormat="1" ht="14.1" customHeight="1" x14ac:dyDescent="0.3">
      <c r="A19" s="27">
        <v>1980</v>
      </c>
      <c r="B19" s="40">
        <v>2.085222126631892</v>
      </c>
      <c r="C19" s="40">
        <v>3.0825022759657368</v>
      </c>
      <c r="D19" s="40">
        <v>5.3490480585259848</v>
      </c>
      <c r="E19" s="40">
        <v>7.1622846873560464</v>
      </c>
      <c r="F19" s="40">
        <v>8.8848594743127016</v>
      </c>
      <c r="G19" s="40">
        <v>9.156844972114552</v>
      </c>
      <c r="H19" s="40">
        <v>10.698096103142779</v>
      </c>
      <c r="I19" s="40">
        <v>9.7914777956823471</v>
      </c>
      <c r="J19" s="40">
        <v>10.42611061925018</v>
      </c>
      <c r="K19" s="40">
        <v>9.0661831441503296</v>
      </c>
      <c r="L19" s="40">
        <v>9.9728014516107919</v>
      </c>
      <c r="M19" s="40">
        <v>10.879419772980389</v>
      </c>
      <c r="N19" s="41">
        <f t="shared" si="0"/>
        <v>8.046237540143645</v>
      </c>
    </row>
    <row r="20" spans="1:14" s="11" customFormat="1" ht="14.1" customHeight="1" x14ac:dyDescent="0.3">
      <c r="A20" s="27">
        <v>1981</v>
      </c>
      <c r="B20" s="40">
        <v>1.6353229774674021</v>
      </c>
      <c r="C20" s="40">
        <v>4.6606704826459566</v>
      </c>
      <c r="D20" s="40">
        <v>7.6860179878244894</v>
      </c>
      <c r="E20" s="40">
        <v>9.1578086612729148</v>
      </c>
      <c r="F20" s="40">
        <v>11.36549468398997</v>
      </c>
      <c r="G20" s="40">
        <v>11.856091570957989</v>
      </c>
      <c r="H20" s="40">
        <v>12.10139002071422</v>
      </c>
      <c r="I20" s="40">
        <v>12.673753065963901</v>
      </c>
      <c r="J20" s="40">
        <v>13.57318069416262</v>
      </c>
      <c r="K20" s="40">
        <v>14.79967293039928</v>
      </c>
      <c r="L20" s="40">
        <v>16.843826649097409</v>
      </c>
      <c r="M20" s="40">
        <v>17.252657390328149</v>
      </c>
      <c r="N20" s="41">
        <f t="shared" si="0"/>
        <v>11.133823926235358</v>
      </c>
    </row>
    <row r="21" spans="1:14" s="11" customFormat="1" ht="14.1" customHeight="1" x14ac:dyDescent="0.3">
      <c r="A21" s="27">
        <v>1982</v>
      </c>
      <c r="B21" s="40">
        <v>1.185495127524727</v>
      </c>
      <c r="C21" s="40">
        <v>2.02231521187819</v>
      </c>
      <c r="D21" s="40">
        <v>3.2775453330590838</v>
      </c>
      <c r="E21" s="40">
        <v>4.7419804780029828</v>
      </c>
      <c r="F21" s="40">
        <v>5.7880055861194712</v>
      </c>
      <c r="G21" s="40">
        <v>7.3221757354181793</v>
      </c>
      <c r="H21" s="40">
        <v>9.4142259516512006</v>
      </c>
      <c r="I21" s="40">
        <v>11.436541152830751</v>
      </c>
      <c r="J21" s="40">
        <v>13.11018132153769</v>
      </c>
      <c r="K21" s="40">
        <v>18.061366812605112</v>
      </c>
      <c r="L21" s="40">
        <v>21.827057186846389</v>
      </c>
      <c r="M21" s="40">
        <v>24.407252444261609</v>
      </c>
      <c r="N21" s="41">
        <f t="shared" si="0"/>
        <v>10.216178528477949</v>
      </c>
    </row>
    <row r="22" spans="1:14" s="11" customFormat="1" ht="14.1" customHeight="1" x14ac:dyDescent="0.3">
      <c r="A22" s="27">
        <v>1983</v>
      </c>
      <c r="B22" s="40">
        <v>4.3161434989485103</v>
      </c>
      <c r="C22" s="40">
        <v>6.8385650234145556</v>
      </c>
      <c r="D22" s="40">
        <v>10.08968609786414</v>
      </c>
      <c r="E22" s="40">
        <v>15.414798211758891</v>
      </c>
      <c r="F22" s="40">
        <v>23.486547088330269</v>
      </c>
      <c r="G22" s="40">
        <v>30.60538116810778</v>
      </c>
      <c r="H22" s="40">
        <v>37.612107628779953</v>
      </c>
      <c r="I22" s="40">
        <v>43.049327361780023</v>
      </c>
      <c r="J22" s="40">
        <v>48.598654713885338</v>
      </c>
      <c r="K22" s="40">
        <v>52.85874439468148</v>
      </c>
      <c r="L22" s="40">
        <v>52.522421528765904</v>
      </c>
      <c r="M22" s="40">
        <v>52.466367719213203</v>
      </c>
      <c r="N22" s="41">
        <f t="shared" si="0"/>
        <v>31.488228702960839</v>
      </c>
    </row>
    <row r="23" spans="1:14" s="11" customFormat="1" ht="14.1" customHeight="1" x14ac:dyDescent="0.3">
      <c r="A23" s="27">
        <v>1984</v>
      </c>
      <c r="B23" s="40">
        <v>2.4264705871943399</v>
      </c>
      <c r="C23" s="40">
        <v>4.2647058798396698</v>
      </c>
      <c r="D23" s="40">
        <v>6.8382352906712462</v>
      </c>
      <c r="E23" s="40">
        <v>9.5588235251400366</v>
      </c>
      <c r="F23" s="40">
        <v>10.91911764801481</v>
      </c>
      <c r="G23" s="40">
        <v>11.544117647062979</v>
      </c>
      <c r="H23" s="40">
        <v>12.9779411732958</v>
      </c>
      <c r="I23" s="40">
        <v>15.07352940871642</v>
      </c>
      <c r="J23" s="40">
        <v>16.874999996862549</v>
      </c>
      <c r="K23" s="40">
        <v>19.448529407694121</v>
      </c>
      <c r="L23" s="40">
        <v>22.977941174987929</v>
      </c>
      <c r="M23" s="40">
        <v>25.073529410408529</v>
      </c>
      <c r="N23" s="41">
        <f t="shared" si="0"/>
        <v>13.164828429157369</v>
      </c>
    </row>
    <row r="24" spans="1:14" s="11" customFormat="1" ht="14.1" customHeight="1" x14ac:dyDescent="0.3">
      <c r="A24" s="27">
        <v>1985</v>
      </c>
      <c r="B24" s="40">
        <v>6.4079952948878471</v>
      </c>
      <c r="C24" s="40">
        <v>7.642563199295882</v>
      </c>
      <c r="D24" s="40">
        <v>9.6119929445866106</v>
      </c>
      <c r="E24" s="40">
        <v>12.845385067018761</v>
      </c>
      <c r="F24" s="40">
        <v>14.19753086236028</v>
      </c>
      <c r="G24" s="40">
        <v>16.431510875780361</v>
      </c>
      <c r="H24" s="40">
        <v>18.253968252894541</v>
      </c>
      <c r="I24" s="40">
        <v>18.489124043780869</v>
      </c>
      <c r="J24" s="40">
        <v>19.517930630035931</v>
      </c>
      <c r="K24" s="40">
        <v>20.19400352545189</v>
      </c>
      <c r="L24" s="40">
        <v>21.722516166212991</v>
      </c>
      <c r="M24" s="40">
        <v>24.368018811429319</v>
      </c>
      <c r="N24" s="41">
        <f t="shared" si="0"/>
        <v>15.806878306144606</v>
      </c>
    </row>
    <row r="25" spans="1:14" s="11" customFormat="1" ht="14.1" customHeight="1" x14ac:dyDescent="0.3">
      <c r="A25" s="27">
        <v>1986</v>
      </c>
      <c r="B25" s="40">
        <v>3.2852753483696651</v>
      </c>
      <c r="C25" s="40">
        <v>5.9087686116278348</v>
      </c>
      <c r="D25" s="40">
        <v>7.9650200912736224</v>
      </c>
      <c r="E25" s="40">
        <v>10.0212715672934</v>
      </c>
      <c r="F25" s="40">
        <v>10.919404395274521</v>
      </c>
      <c r="G25" s="40">
        <v>12.195698418374</v>
      </c>
      <c r="H25" s="40">
        <v>13.0465610956056</v>
      </c>
      <c r="I25" s="40">
        <v>16.166390925416941</v>
      </c>
      <c r="J25" s="40">
        <v>19.097140155856081</v>
      </c>
      <c r="K25" s="40">
        <v>23.233278185083389</v>
      </c>
      <c r="L25" s="40">
        <v>25.549515481160601</v>
      </c>
      <c r="M25" s="40">
        <v>27.345781140748951</v>
      </c>
      <c r="N25" s="41">
        <f t="shared" si="0"/>
        <v>14.561175451340384</v>
      </c>
    </row>
    <row r="26" spans="1:14" s="11" customFormat="1" ht="14.1" customHeight="1" x14ac:dyDescent="0.3">
      <c r="A26" s="27">
        <v>1987</v>
      </c>
      <c r="B26" s="40">
        <v>1.800296953972502</v>
      </c>
      <c r="C26" s="40">
        <v>4.3801039350649162</v>
      </c>
      <c r="D26" s="40">
        <v>9.7624350409403213</v>
      </c>
      <c r="E26" s="40">
        <v>11.91536748215154</v>
      </c>
      <c r="F26" s="40">
        <v>13.45582776326482</v>
      </c>
      <c r="G26" s="40">
        <v>16.035634741509838</v>
      </c>
      <c r="H26" s="40">
        <v>17.130660726699752</v>
      </c>
      <c r="I26" s="40">
        <v>18.374164808632539</v>
      </c>
      <c r="J26" s="40">
        <v>20.805493687287321</v>
      </c>
      <c r="K26" s="40">
        <v>23.144023754410021</v>
      </c>
      <c r="L26" s="40">
        <v>28.749072009670801</v>
      </c>
      <c r="M26" s="40">
        <v>32.479584261163993</v>
      </c>
      <c r="N26" s="41">
        <f t="shared" si="0"/>
        <v>16.502722097064034</v>
      </c>
    </row>
    <row r="27" spans="1:14" s="11" customFormat="1" ht="14.1" customHeight="1" x14ac:dyDescent="0.3">
      <c r="A27" s="27">
        <v>1988</v>
      </c>
      <c r="B27" s="40">
        <v>3.236200615057538</v>
      </c>
      <c r="C27" s="40">
        <v>8.391706358487605</v>
      </c>
      <c r="D27" s="40">
        <v>13.25301204834812</v>
      </c>
      <c r="E27" s="40">
        <v>21.070327821348972</v>
      </c>
      <c r="F27" s="40">
        <v>26.758195572412699</v>
      </c>
      <c r="G27" s="40">
        <v>31.2832726244024</v>
      </c>
      <c r="H27" s="40">
        <v>37.685626224762238</v>
      </c>
      <c r="I27" s="40">
        <v>45.601008683719122</v>
      </c>
      <c r="J27" s="40">
        <v>56.37433454630829</v>
      </c>
      <c r="K27" s="40">
        <v>64.892126644803454</v>
      </c>
      <c r="L27" s="40">
        <v>75.371252449524377</v>
      </c>
      <c r="M27" s="40">
        <v>85.710282990435999</v>
      </c>
      <c r="N27" s="41">
        <f t="shared" si="0"/>
        <v>39.135612214967573</v>
      </c>
    </row>
    <row r="28" spans="1:14" s="11" customFormat="1" ht="14.1" customHeight="1" x14ac:dyDescent="0.3">
      <c r="A28" s="27">
        <v>1989</v>
      </c>
      <c r="B28" s="40">
        <v>5.2957151477907249</v>
      </c>
      <c r="C28" s="40">
        <v>11.43633071866723</v>
      </c>
      <c r="D28" s="40">
        <v>21.43180446669006</v>
      </c>
      <c r="E28" s="40">
        <v>24.69070609627779</v>
      </c>
      <c r="F28" s="40">
        <v>26.02595051345773</v>
      </c>
      <c r="G28" s="40">
        <v>30.318346409123411</v>
      </c>
      <c r="H28" s="40">
        <v>32.08358479249187</v>
      </c>
      <c r="I28" s="40">
        <v>35.515992758095251</v>
      </c>
      <c r="J28" s="40">
        <v>42.041339770758917</v>
      </c>
      <c r="K28" s="40">
        <v>45.775497888621722</v>
      </c>
      <c r="L28" s="40">
        <v>50.301750151680793</v>
      </c>
      <c r="M28" s="40">
        <v>54.24713337415772</v>
      </c>
      <c r="N28" s="41">
        <f t="shared" si="0"/>
        <v>31.597012673984437</v>
      </c>
    </row>
    <row r="29" spans="1:14" s="11" customFormat="1" ht="14.1" customHeight="1" x14ac:dyDescent="0.3">
      <c r="A29" s="27">
        <v>1990</v>
      </c>
      <c r="B29" s="40">
        <v>3.741380153179108</v>
      </c>
      <c r="C29" s="40">
        <v>8.5440406903952706</v>
      </c>
      <c r="D29" s="40">
        <v>13.08749449801148</v>
      </c>
      <c r="E29" s="40">
        <v>18.212940773833239</v>
      </c>
      <c r="F29" s="40">
        <v>21.660879346871091</v>
      </c>
      <c r="G29" s="40">
        <v>24.75668802283899</v>
      </c>
      <c r="H29" s="40">
        <v>28.732821440731371</v>
      </c>
      <c r="I29" s="40">
        <v>30.791803198299281</v>
      </c>
      <c r="J29" s="40">
        <v>35.325475619510563</v>
      </c>
      <c r="K29" s="40">
        <v>40.123245463899451</v>
      </c>
      <c r="L29" s="40">
        <v>46.021421234943659</v>
      </c>
      <c r="M29" s="40">
        <v>49.523157431332542</v>
      </c>
      <c r="N29" s="41">
        <f t="shared" si="0"/>
        <v>26.710112322820507</v>
      </c>
    </row>
    <row r="30" spans="1:14" s="11" customFormat="1" ht="14.1" customHeight="1" x14ac:dyDescent="0.3">
      <c r="A30" s="27">
        <v>1991</v>
      </c>
      <c r="B30" s="40">
        <v>4.3862231382117534</v>
      </c>
      <c r="C30" s="40">
        <v>8.4290059858393551</v>
      </c>
      <c r="D30" s="40">
        <v>12.68112386730242</v>
      </c>
      <c r="E30" s="40">
        <v>16.33467438583558</v>
      </c>
      <c r="F30" s="40">
        <v>21.276943708252968</v>
      </c>
      <c r="G30" s="40">
        <v>24.315572563922181</v>
      </c>
      <c r="H30" s="40">
        <v>26.52667386260412</v>
      </c>
      <c r="I30" s="40">
        <v>29.961076766939971</v>
      </c>
      <c r="J30" s="40">
        <v>35.858437183019333</v>
      </c>
      <c r="K30" s="40">
        <v>40.21522258215289</v>
      </c>
      <c r="L30" s="40">
        <v>43.365060674562898</v>
      </c>
      <c r="M30" s="40">
        <v>48.984397998288493</v>
      </c>
      <c r="N30" s="41">
        <f t="shared" si="0"/>
        <v>26.027867726410999</v>
      </c>
    </row>
    <row r="31" spans="1:14" s="11" customFormat="1" ht="14.1" customHeight="1" x14ac:dyDescent="0.3">
      <c r="A31" s="27">
        <v>1992</v>
      </c>
      <c r="B31" s="40">
        <v>4.3359898131301033</v>
      </c>
      <c r="C31" s="40">
        <v>7.9343124986730018</v>
      </c>
      <c r="D31" s="40">
        <v>10.974993962425231</v>
      </c>
      <c r="E31" s="40">
        <v>16.832422226498661</v>
      </c>
      <c r="F31" s="40">
        <v>21.157434850304298</v>
      </c>
      <c r="G31" s="40">
        <v>25.535137983271451</v>
      </c>
      <c r="H31" s="40">
        <v>28.905135129114541</v>
      </c>
      <c r="I31" s="40">
        <v>32.845946123870277</v>
      </c>
      <c r="J31" s="40">
        <v>46.866012425979577</v>
      </c>
      <c r="K31" s="40">
        <v>56.09563327403049</v>
      </c>
      <c r="L31" s="40">
        <v>57.711475553635452</v>
      </c>
      <c r="M31" s="40">
        <v>60.223056488648943</v>
      </c>
      <c r="N31" s="41">
        <f t="shared" si="0"/>
        <v>30.7847958607985</v>
      </c>
    </row>
    <row r="32" spans="1:14" s="11" customFormat="1" ht="14.1" customHeight="1" x14ac:dyDescent="0.3">
      <c r="A32" s="27">
        <v>1993</v>
      </c>
      <c r="B32" s="40">
        <v>3.188544806712557</v>
      </c>
      <c r="C32" s="40">
        <v>4.9780761851452304</v>
      </c>
      <c r="D32" s="40">
        <v>8.091257878777359</v>
      </c>
      <c r="E32" s="40">
        <v>12.01425047953526</v>
      </c>
      <c r="F32" s="40">
        <v>17.07180049308101</v>
      </c>
      <c r="G32" s="40">
        <v>19.2025212386663</v>
      </c>
      <c r="H32" s="40">
        <v>20.633050150716478</v>
      </c>
      <c r="I32" s="40">
        <v>21.138668128149991</v>
      </c>
      <c r="J32" s="40">
        <v>24.244998629722119</v>
      </c>
      <c r="K32" s="40">
        <v>28.12825431606953</v>
      </c>
      <c r="L32" s="40">
        <v>30.212386955184339</v>
      </c>
      <c r="M32" s="40">
        <v>30.9605371333497</v>
      </c>
      <c r="N32" s="41">
        <f t="shared" si="0"/>
        <v>18.322028866259156</v>
      </c>
    </row>
    <row r="33" spans="1:14" s="11" customFormat="1" ht="14.1" customHeight="1" x14ac:dyDescent="0.3">
      <c r="A33" s="27">
        <v>1994</v>
      </c>
      <c r="B33" s="40">
        <v>1.752550353194859</v>
      </c>
      <c r="C33" s="40">
        <v>5.8362542505469461</v>
      </c>
      <c r="D33" s="40">
        <v>8.6351033220071436</v>
      </c>
      <c r="E33" s="40">
        <v>11.890138634499481</v>
      </c>
      <c r="F33" s="40">
        <v>13.431336646683389</v>
      </c>
      <c r="G33" s="40">
        <v>15.15668323310218</v>
      </c>
      <c r="H33" s="40">
        <v>15.858749672994881</v>
      </c>
      <c r="I33" s="40">
        <v>17.642688987681488</v>
      </c>
      <c r="J33" s="40">
        <v>19.763536489667221</v>
      </c>
      <c r="K33" s="40">
        <v>21.15406748630533</v>
      </c>
      <c r="L33" s="40">
        <v>23.79074025626986</v>
      </c>
      <c r="M33" s="40">
        <v>25.38320690548748</v>
      </c>
      <c r="N33" s="41">
        <f t="shared" si="0"/>
        <v>15.024588019870022</v>
      </c>
    </row>
    <row r="34" spans="1:14" s="11" customFormat="1" ht="14.1" customHeight="1" x14ac:dyDescent="0.3">
      <c r="A34" s="27">
        <v>1995</v>
      </c>
      <c r="B34" s="40">
        <v>2.9815996996144012</v>
      </c>
      <c r="C34" s="40">
        <v>4.2233070472523337</v>
      </c>
      <c r="D34" s="40">
        <v>6.2836400050460872</v>
      </c>
      <c r="E34" s="40">
        <v>9.0157299621347562</v>
      </c>
      <c r="F34" s="40">
        <v>11.144490340953061</v>
      </c>
      <c r="G34" s="40">
        <v>12.48466641643493</v>
      </c>
      <c r="H34" s="40">
        <v>13.235699086279171</v>
      </c>
      <c r="I34" s="40">
        <v>14.44736512709774</v>
      </c>
      <c r="J34" s="40">
        <v>17.3188133685025</v>
      </c>
      <c r="K34" s="40">
        <v>18.787499478519649</v>
      </c>
      <c r="L34" s="40">
        <v>20.6375432887058</v>
      </c>
      <c r="M34" s="40">
        <v>22.773813994324961</v>
      </c>
      <c r="N34" s="41">
        <f t="shared" si="0"/>
        <v>12.777847317905449</v>
      </c>
    </row>
    <row r="35" spans="1:14" s="11" customFormat="1" ht="14.1" customHeight="1" x14ac:dyDescent="0.3">
      <c r="A35" s="27">
        <v>1996</v>
      </c>
      <c r="B35" s="40">
        <v>2.3993039979065318</v>
      </c>
      <c r="C35" s="40">
        <v>5.0059132987756438</v>
      </c>
      <c r="D35" s="40">
        <v>8.0482035805601981</v>
      </c>
      <c r="E35" s="40">
        <v>11.11700175358596</v>
      </c>
      <c r="F35" s="40">
        <v>10.813860228668149</v>
      </c>
      <c r="G35" s="40">
        <v>12.46822451499818</v>
      </c>
      <c r="H35" s="40">
        <v>14.424193637049809</v>
      </c>
      <c r="I35" s="40">
        <v>16.68367520897613</v>
      </c>
      <c r="J35" s="40">
        <v>19.46587266701199</v>
      </c>
      <c r="K35" s="40">
        <v>21.32067097240402</v>
      </c>
      <c r="L35" s="40">
        <v>24.0185594164873</v>
      </c>
      <c r="M35" s="40">
        <v>25.620430680230211</v>
      </c>
      <c r="N35" s="41">
        <f t="shared" si="0"/>
        <v>14.28215916305451</v>
      </c>
    </row>
    <row r="36" spans="1:14" s="11" customFormat="1" ht="14.1" customHeight="1" x14ac:dyDescent="0.3">
      <c r="A36" s="27">
        <v>1997</v>
      </c>
      <c r="B36" s="40">
        <v>6.4429530200838858</v>
      </c>
      <c r="C36" s="40">
        <v>10.13422818791982</v>
      </c>
      <c r="D36" s="40">
        <v>11.744966442940809</v>
      </c>
      <c r="E36" s="40">
        <v>14.02684563756074</v>
      </c>
      <c r="F36" s="40">
        <v>15.77181208053471</v>
      </c>
      <c r="G36" s="40">
        <v>17.382550335555671</v>
      </c>
      <c r="H36" s="40">
        <v>19.798657718128648</v>
      </c>
      <c r="I36" s="40">
        <v>21.409395973149611</v>
      </c>
      <c r="J36" s="40">
        <v>24.22818791941555</v>
      </c>
      <c r="K36" s="40">
        <v>26.5100671140355</v>
      </c>
      <c r="L36" s="40">
        <v>28.255033557009469</v>
      </c>
      <c r="M36" s="40">
        <v>30.671140939582411</v>
      </c>
      <c r="N36" s="41">
        <f t="shared" si="0"/>
        <v>18.864653243826407</v>
      </c>
    </row>
    <row r="37" spans="1:14" s="11" customFormat="1" ht="14.1" customHeight="1" x14ac:dyDescent="0.3">
      <c r="A37" s="27">
        <v>1998</v>
      </c>
      <c r="B37" s="40">
        <v>4.0061633281822662</v>
      </c>
      <c r="C37" s="40">
        <v>8.731381612760325</v>
      </c>
      <c r="D37" s="40">
        <v>11.710323574735471</v>
      </c>
      <c r="E37" s="40">
        <v>16.58962506418737</v>
      </c>
      <c r="F37" s="40">
        <v>18.644067796601568</v>
      </c>
      <c r="G37" s="40">
        <v>22.08525937338899</v>
      </c>
      <c r="H37" s="40">
        <v>23.061119671304802</v>
      </c>
      <c r="I37" s="40">
        <v>24.6533127889067</v>
      </c>
      <c r="J37" s="40">
        <v>30.970724191086681</v>
      </c>
      <c r="K37" s="40">
        <v>39.445300462263447</v>
      </c>
      <c r="L37" s="40">
        <v>42.321520287592463</v>
      </c>
      <c r="M37" s="40">
        <v>43.400102722154422</v>
      </c>
      <c r="N37" s="41">
        <f t="shared" si="0"/>
        <v>23.801575072763708</v>
      </c>
    </row>
    <row r="38" spans="1:14" s="11" customFormat="1" ht="14.1" customHeight="1" x14ac:dyDescent="0.3">
      <c r="A38" s="27">
        <v>1999</v>
      </c>
      <c r="B38" s="40">
        <v>3.187679083071449</v>
      </c>
      <c r="C38" s="40">
        <v>5.9455587392343254</v>
      </c>
      <c r="D38" s="40">
        <v>20.23638968479748</v>
      </c>
      <c r="E38" s="40">
        <v>26.898280802257091</v>
      </c>
      <c r="F38" s="40">
        <v>28.00859598853727</v>
      </c>
      <c r="G38" s="40">
        <v>30.300859598849271</v>
      </c>
      <c r="H38" s="40">
        <v>34.276504297986243</v>
      </c>
      <c r="I38" s="40">
        <v>34.992836676211539</v>
      </c>
      <c r="J38" s="40">
        <v>37.356733524319488</v>
      </c>
      <c r="K38" s="40">
        <v>43.087392550121663</v>
      </c>
      <c r="L38" s="40">
        <v>52.220630372471753</v>
      </c>
      <c r="M38" s="40">
        <v>60.709169054436799</v>
      </c>
      <c r="N38" s="41">
        <f t="shared" si="0"/>
        <v>31.435052531024535</v>
      </c>
    </row>
    <row r="39" spans="1:14" s="11" customFormat="1" ht="14.1" customHeight="1" x14ac:dyDescent="0.3">
      <c r="A39" s="27">
        <v>2000</v>
      </c>
      <c r="B39" s="40">
        <v>14.3347448183571</v>
      </c>
      <c r="C39" s="40">
        <v>25.807889458406461</v>
      </c>
      <c r="D39" s="40">
        <v>35.324270113653817</v>
      </c>
      <c r="E39" s="40">
        <v>49.141965678598773</v>
      </c>
      <c r="F39" s="40">
        <v>56.80855805659337</v>
      </c>
      <c r="G39" s="40">
        <v>65.14374860706036</v>
      </c>
      <c r="H39" s="40">
        <v>69.061733897906507</v>
      </c>
      <c r="I39" s="40">
        <v>71.361711611291099</v>
      </c>
      <c r="J39" s="40">
        <v>77.66882103854384</v>
      </c>
      <c r="K39" s="40">
        <v>82.46044127478018</v>
      </c>
      <c r="L39" s="40">
        <v>86.405170492499877</v>
      </c>
      <c r="M39" s="40">
        <v>90.996211277005386</v>
      </c>
      <c r="N39" s="41">
        <f t="shared" si="0"/>
        <v>60.376272193724731</v>
      </c>
    </row>
    <row r="40" spans="1:14" s="11" customFormat="1" ht="14.1" customHeight="1" x14ac:dyDescent="0.3">
      <c r="A40" s="27">
        <v>2001</v>
      </c>
      <c r="B40" s="40">
        <v>6.9661610268400231</v>
      </c>
      <c r="C40" s="40">
        <v>10.08168028004113</v>
      </c>
      <c r="D40" s="40">
        <v>12.49708284714044</v>
      </c>
      <c r="E40" s="40">
        <v>14.434072345383701</v>
      </c>
      <c r="F40" s="40">
        <v>14.62077012835088</v>
      </c>
      <c r="G40" s="40">
        <v>15.1691948658071</v>
      </c>
      <c r="H40" s="40">
        <v>15.44924154025067</v>
      </c>
      <c r="I40" s="40">
        <v>15.95099183196873</v>
      </c>
      <c r="J40" s="40">
        <v>18.319719953315431</v>
      </c>
      <c r="K40" s="40">
        <v>19.708284714116829</v>
      </c>
      <c r="L40" s="40">
        <v>21.621936989498149</v>
      </c>
      <c r="M40" s="40">
        <v>22.438739789967041</v>
      </c>
      <c r="N40" s="41">
        <f t="shared" si="0"/>
        <v>15.604823026056676</v>
      </c>
    </row>
    <row r="41" spans="1:14" s="11" customFormat="1" ht="14.1" customHeight="1" x14ac:dyDescent="0.3">
      <c r="A41" s="27">
        <v>2002</v>
      </c>
      <c r="B41" s="40">
        <v>1.805012865712619</v>
      </c>
      <c r="C41" s="40">
        <v>2.8914514438127759</v>
      </c>
      <c r="D41" s="40">
        <v>4.0465071952695766</v>
      </c>
      <c r="E41" s="40">
        <v>5.6027828075819519</v>
      </c>
      <c r="F41" s="40">
        <v>6.1193176403305793</v>
      </c>
      <c r="G41" s="40">
        <v>6.5243495663687154</v>
      </c>
      <c r="H41" s="40">
        <v>6.4538263604266621</v>
      </c>
      <c r="I41" s="40">
        <v>6.9188983131577952</v>
      </c>
      <c r="J41" s="40">
        <v>7.5354998570456688</v>
      </c>
      <c r="K41" s="40">
        <v>8.2292957209538997</v>
      </c>
      <c r="L41" s="40">
        <v>8.9812255789461624</v>
      </c>
      <c r="M41" s="40">
        <v>9.3557609835120736</v>
      </c>
      <c r="N41" s="41">
        <f t="shared" si="0"/>
        <v>6.2053273610932065</v>
      </c>
    </row>
    <row r="42" spans="1:14" s="11" customFormat="1" ht="14.1" customHeight="1" x14ac:dyDescent="0.3">
      <c r="A42" s="27">
        <v>2003</v>
      </c>
      <c r="B42" s="40">
        <v>2.486339512139879</v>
      </c>
      <c r="C42" s="40">
        <v>3.269802260621502</v>
      </c>
      <c r="D42" s="40">
        <v>3.851952556486582</v>
      </c>
      <c r="E42" s="40">
        <v>4.8620007494706066</v>
      </c>
      <c r="F42" s="40">
        <v>5.0476265174672852</v>
      </c>
      <c r="G42" s="40">
        <v>4.8288844152694743</v>
      </c>
      <c r="H42" s="40">
        <v>4.8637437144319673</v>
      </c>
      <c r="I42" s="40">
        <v>4.9282334178621046</v>
      </c>
      <c r="J42" s="40">
        <v>5.7578847377227396</v>
      </c>
      <c r="K42" s="40">
        <v>5.7604991851539999</v>
      </c>
      <c r="L42" s="40">
        <v>6.1134495890962093</v>
      </c>
      <c r="M42" s="40">
        <v>6.0698754651484998</v>
      </c>
      <c r="N42" s="41">
        <f t="shared" si="0"/>
        <v>4.8200243434059038</v>
      </c>
    </row>
    <row r="43" spans="1:14" s="11" customFormat="1" ht="14.1" customHeight="1" x14ac:dyDescent="0.3">
      <c r="A43" s="27">
        <v>2004</v>
      </c>
      <c r="B43" s="40">
        <v>0.40998422505520438</v>
      </c>
      <c r="C43" s="40">
        <v>1.098494807409889</v>
      </c>
      <c r="D43" s="40">
        <v>1.805080846588236</v>
      </c>
      <c r="E43" s="40">
        <v>2.4697646904132449</v>
      </c>
      <c r="F43" s="40">
        <v>1.982548968052922</v>
      </c>
      <c r="G43" s="40">
        <v>1.668693308791513</v>
      </c>
      <c r="H43" s="40">
        <v>1.0426252136190419</v>
      </c>
      <c r="I43" s="40">
        <v>1.0697383988392819</v>
      </c>
      <c r="J43" s="40">
        <v>1.3014328907546171</v>
      </c>
      <c r="K43" s="40">
        <v>1.5857105297804039</v>
      </c>
      <c r="L43" s="40">
        <v>2.0113053766235289</v>
      </c>
      <c r="M43" s="40">
        <v>1.945576442750752</v>
      </c>
      <c r="N43" s="41">
        <f t="shared" si="0"/>
        <v>1.5325796415565529</v>
      </c>
    </row>
    <row r="44" spans="1:14" s="11" customFormat="1" ht="14.1" customHeight="1" x14ac:dyDescent="0.3">
      <c r="A44" s="27">
        <v>2005</v>
      </c>
      <c r="B44" s="40">
        <v>0.24472768544656631</v>
      </c>
      <c r="C44" s="40">
        <v>0.51757831274918953</v>
      </c>
      <c r="D44" s="40">
        <v>0.7823119459429817</v>
      </c>
      <c r="E44" s="40">
        <v>1.62625298478869</v>
      </c>
      <c r="F44" s="40">
        <v>1.8042139830741539</v>
      </c>
      <c r="G44" s="40">
        <v>1.8765696399422049</v>
      </c>
      <c r="H44" s="40">
        <v>1.717942047179033</v>
      </c>
      <c r="I44" s="40">
        <v>1.5691302604864621</v>
      </c>
      <c r="J44" s="40">
        <v>2.2970014783991082</v>
      </c>
      <c r="K44" s="40">
        <v>2.654981868460915</v>
      </c>
      <c r="L44" s="40">
        <v>2.8276067281000739</v>
      </c>
      <c r="M44" s="40">
        <v>3.1342192727671581</v>
      </c>
      <c r="N44" s="41">
        <f t="shared" si="0"/>
        <v>1.7543780172780445</v>
      </c>
    </row>
    <row r="45" spans="1:14" s="11" customFormat="1" ht="14.1" customHeight="1" x14ac:dyDescent="0.3">
      <c r="A45" s="27">
        <v>2006</v>
      </c>
      <c r="B45" s="40">
        <v>0.47811487264401992</v>
      </c>
      <c r="C45" s="40">
        <v>1.189306652100286</v>
      </c>
      <c r="D45" s="40">
        <v>1.848661907341387</v>
      </c>
      <c r="E45" s="40">
        <v>1.9184030027194601</v>
      </c>
      <c r="F45" s="40">
        <v>1.7777433345501641</v>
      </c>
      <c r="G45" s="40">
        <v>1.543699626314377</v>
      </c>
      <c r="H45" s="40">
        <v>1.573898058497569</v>
      </c>
      <c r="I45" s="40">
        <v>1.7919107248841379</v>
      </c>
      <c r="J45" s="40">
        <v>2.3750756441939909</v>
      </c>
      <c r="K45" s="40">
        <v>2.7321287432943149</v>
      </c>
      <c r="L45" s="40">
        <v>2.9021342598408491</v>
      </c>
      <c r="M45" s="40">
        <v>2.869394662964408</v>
      </c>
      <c r="N45" s="41">
        <f t="shared" si="0"/>
        <v>1.9167059574454137</v>
      </c>
    </row>
    <row r="46" spans="1:14" s="11" customFormat="1" ht="14.1" customHeight="1" x14ac:dyDescent="0.3">
      <c r="A46" s="27">
        <v>2007</v>
      </c>
      <c r="B46" s="40">
        <v>0.29688516339383408</v>
      </c>
      <c r="C46" s="40">
        <v>0.36465334194835108</v>
      </c>
      <c r="D46" s="40">
        <v>0.46084800922172597</v>
      </c>
      <c r="E46" s="40">
        <v>0.45132203092619338</v>
      </c>
      <c r="F46" s="40">
        <v>0.48158776931055408</v>
      </c>
      <c r="G46" s="40">
        <v>0.87096105201811547</v>
      </c>
      <c r="H46" s="40">
        <v>1.2926396271050189</v>
      </c>
      <c r="I46" s="40">
        <v>1.366530672278476</v>
      </c>
      <c r="J46" s="40">
        <v>2.086383621109134</v>
      </c>
      <c r="K46" s="40">
        <v>2.2239105338881742</v>
      </c>
      <c r="L46" s="40">
        <v>2.7324503022614128</v>
      </c>
      <c r="M46" s="40">
        <v>3.3197064259852032</v>
      </c>
      <c r="N46" s="41">
        <f t="shared" si="0"/>
        <v>1.3289898791205161</v>
      </c>
    </row>
    <row r="47" spans="1:14" s="11" customFormat="1" ht="14.1" customHeight="1" x14ac:dyDescent="0.3">
      <c r="A47" s="27">
        <v>2008</v>
      </c>
      <c r="B47" s="40">
        <v>1.142126655242004</v>
      </c>
      <c r="C47" s="40">
        <v>2.09646876742049</v>
      </c>
      <c r="D47" s="40">
        <v>3.6070929874453261</v>
      </c>
      <c r="E47" s="40">
        <v>5.1801764310637877</v>
      </c>
      <c r="F47" s="40">
        <v>6.283325035904741</v>
      </c>
      <c r="G47" s="40">
        <v>7.0876604428675938</v>
      </c>
      <c r="H47" s="40">
        <v>7.7153991333005933</v>
      </c>
      <c r="I47" s="40">
        <v>7.9414643313516109</v>
      </c>
      <c r="J47" s="40">
        <v>8.6532017661784977</v>
      </c>
      <c r="K47" s="40">
        <v>8.687548060799454</v>
      </c>
      <c r="L47" s="40">
        <v>8.5129084591248017</v>
      </c>
      <c r="M47" s="40">
        <v>8.8305413647254749</v>
      </c>
      <c r="N47" s="41">
        <f t="shared" si="0"/>
        <v>6.3114927862853643</v>
      </c>
    </row>
    <row r="48" spans="1:14" s="11" customFormat="1" ht="14.1" customHeight="1" x14ac:dyDescent="0.3">
      <c r="A48" s="27">
        <v>2009</v>
      </c>
      <c r="B48" s="40">
        <v>0.70741789161543611</v>
      </c>
      <c r="C48" s="40">
        <v>1.17687050747346</v>
      </c>
      <c r="D48" s="40">
        <v>2.280895348384981</v>
      </c>
      <c r="E48" s="40">
        <v>2.9508044664535942</v>
      </c>
      <c r="F48" s="40">
        <v>2.9418243111642539</v>
      </c>
      <c r="G48" s="40">
        <v>2.8640082578730519</v>
      </c>
      <c r="H48" s="40">
        <v>2.7884250126783079</v>
      </c>
      <c r="I48" s="40">
        <v>2.4824154885600298</v>
      </c>
      <c r="J48" s="40">
        <v>3.1234151149199811</v>
      </c>
      <c r="K48" s="40">
        <v>3.3678388953380272</v>
      </c>
      <c r="L48" s="40">
        <v>3.7149096549608411</v>
      </c>
      <c r="M48" s="40">
        <v>4.3117436393044439</v>
      </c>
      <c r="N48" s="41">
        <f t="shared" si="0"/>
        <v>2.7258807157272007</v>
      </c>
    </row>
    <row r="49" spans="1:14" s="11" customFormat="1" ht="14.1" customHeight="1" x14ac:dyDescent="0.3">
      <c r="A49" s="27">
        <v>2010</v>
      </c>
      <c r="B49" s="40">
        <v>0.83067396399041371</v>
      </c>
      <c r="C49" s="40">
        <v>1.1743113580596101</v>
      </c>
      <c r="D49" s="40">
        <v>1.339149914713422</v>
      </c>
      <c r="E49" s="40">
        <v>1.863396500103764</v>
      </c>
      <c r="F49" s="40">
        <v>1.8804668726020819</v>
      </c>
      <c r="G49" s="40">
        <v>1.871088534690313</v>
      </c>
      <c r="H49" s="40">
        <v>1.891018089576546</v>
      </c>
      <c r="I49" s="40">
        <v>1.9995614376867139</v>
      </c>
      <c r="J49" s="40">
        <v>2.2616504972075901</v>
      </c>
      <c r="K49" s="40">
        <v>2.5217234501002221</v>
      </c>
      <c r="L49" s="40">
        <v>2.7992692498305161</v>
      </c>
      <c r="M49" s="40">
        <v>3.3280350744563592</v>
      </c>
      <c r="N49" s="41">
        <f t="shared" si="0"/>
        <v>1.9800287452514629</v>
      </c>
    </row>
    <row r="50" spans="1:14" s="11" customFormat="1" ht="14.1" customHeight="1" x14ac:dyDescent="0.3">
      <c r="A50" s="27">
        <v>2011</v>
      </c>
      <c r="B50" s="40">
        <v>0.67918768744812397</v>
      </c>
      <c r="C50" s="40">
        <v>1.237917821083756</v>
      </c>
      <c r="D50" s="40">
        <v>1.5789137505384689</v>
      </c>
      <c r="E50" s="40">
        <v>2.4119424439981612</v>
      </c>
      <c r="F50" s="40">
        <v>2.7661345792087122</v>
      </c>
      <c r="G50" s="40">
        <v>2.8070067488511712</v>
      </c>
      <c r="H50" s="40">
        <v>2.9877639634433568</v>
      </c>
      <c r="I50" s="40">
        <v>3.4882590737065788</v>
      </c>
      <c r="J50" s="40">
        <v>4.3067079089254667</v>
      </c>
      <c r="K50" s="40">
        <v>4.6740335304302549</v>
      </c>
      <c r="L50" s="40">
        <v>4.9915811655498077</v>
      </c>
      <c r="M50" s="40">
        <v>5.4093822756088983</v>
      </c>
      <c r="N50" s="41">
        <f t="shared" si="0"/>
        <v>3.1115692457327295</v>
      </c>
    </row>
    <row r="51" spans="1:14" s="11" customFormat="1" ht="14.1" customHeight="1" x14ac:dyDescent="0.3">
      <c r="A51" s="27">
        <v>2012</v>
      </c>
      <c r="B51" s="40">
        <v>0.56715220868035487</v>
      </c>
      <c r="C51" s="40">
        <v>1.349048756323334</v>
      </c>
      <c r="D51" s="40">
        <v>2.2621204389427829</v>
      </c>
      <c r="E51" s="40">
        <v>2.423690493728659</v>
      </c>
      <c r="F51" s="40">
        <v>2.2249309591169331</v>
      </c>
      <c r="G51" s="40">
        <v>2.403921544092968</v>
      </c>
      <c r="H51" s="40">
        <v>2.6714284363742902</v>
      </c>
      <c r="I51" s="40">
        <v>2.9678071992978778</v>
      </c>
      <c r="J51" s="40">
        <v>4.1230172900968984</v>
      </c>
      <c r="K51" s="40">
        <v>4.2125710423976503</v>
      </c>
      <c r="L51" s="40">
        <v>4.3577874499641789</v>
      </c>
      <c r="M51" s="40">
        <v>4.1639096100438699</v>
      </c>
      <c r="N51" s="41">
        <f t="shared" si="0"/>
        <v>2.8106154524216493</v>
      </c>
    </row>
    <row r="52" spans="1:14" s="11" customFormat="1" ht="14.1" customHeight="1" x14ac:dyDescent="0.3">
      <c r="A52" s="27">
        <v>2013</v>
      </c>
      <c r="B52" s="40">
        <v>0.50282293199983563</v>
      </c>
      <c r="C52" s="40">
        <v>0.68844589155374614</v>
      </c>
      <c r="D52" s="40">
        <v>1.129848401455424</v>
      </c>
      <c r="E52" s="40">
        <v>1.310877330830329</v>
      </c>
      <c r="F52" s="40">
        <v>1.090122641149138</v>
      </c>
      <c r="G52" s="40">
        <v>0.94375439068548062</v>
      </c>
      <c r="H52" s="40">
        <v>0.92491794857867404</v>
      </c>
      <c r="I52" s="40">
        <v>1.1001144666318301</v>
      </c>
      <c r="J52" s="40">
        <v>1.6742425042127309</v>
      </c>
      <c r="K52" s="40">
        <v>2.089350092017872</v>
      </c>
      <c r="L52" s="40">
        <v>2.4917746986439449</v>
      </c>
      <c r="M52" s="40">
        <v>2.700342011543766</v>
      </c>
      <c r="N52" s="41">
        <f t="shared" si="0"/>
        <v>1.3872177757752311</v>
      </c>
    </row>
    <row r="53" spans="1:14" s="11" customFormat="1" ht="14.1" customHeight="1" x14ac:dyDescent="0.3">
      <c r="A53" s="27">
        <v>2014</v>
      </c>
      <c r="B53" s="40">
        <v>0.72170962169799679</v>
      </c>
      <c r="C53" s="40">
        <v>0.83240639090988999</v>
      </c>
      <c r="D53" s="40">
        <v>1.534484388629997</v>
      </c>
      <c r="E53" s="40">
        <v>1.8344943182174061</v>
      </c>
      <c r="F53" s="40">
        <v>1.7926158967718211</v>
      </c>
      <c r="G53" s="40">
        <v>1.8985424757867571</v>
      </c>
      <c r="H53" s="40">
        <v>2.3095680874964941</v>
      </c>
      <c r="I53" s="40">
        <v>2.5238306646802711</v>
      </c>
      <c r="J53" s="40">
        <v>3.1520190186936641</v>
      </c>
      <c r="K53" s="40">
        <v>3.361209169474666</v>
      </c>
      <c r="L53" s="40">
        <v>3.548531810210886</v>
      </c>
      <c r="M53" s="40">
        <v>3.6673572119307001</v>
      </c>
      <c r="N53" s="41">
        <f t="shared" si="0"/>
        <v>2.2647307545417124</v>
      </c>
    </row>
    <row r="54" spans="1:14" s="11" customFormat="1" ht="14.1" customHeight="1" x14ac:dyDescent="0.3">
      <c r="A54" s="27">
        <v>2015</v>
      </c>
      <c r="B54" s="40">
        <v>0.5903654786185264</v>
      </c>
      <c r="C54" s="40">
        <v>1.206371484045943</v>
      </c>
      <c r="D54" s="40">
        <v>1.6255539414695259</v>
      </c>
      <c r="E54" s="40">
        <v>2.476403238095104</v>
      </c>
      <c r="F54" s="40">
        <v>2.6578147790489841</v>
      </c>
      <c r="G54" s="40">
        <v>3.0761956508900572</v>
      </c>
      <c r="H54" s="40">
        <v>2.994248153958901</v>
      </c>
      <c r="I54" s="40">
        <v>2.992900052023995</v>
      </c>
      <c r="J54" s="40">
        <v>3.2652408432306101</v>
      </c>
      <c r="K54" s="40">
        <v>3.1718048124256271</v>
      </c>
      <c r="L54" s="40">
        <v>3.2826209229597669</v>
      </c>
      <c r="M54" s="40">
        <v>3.3801251333493538</v>
      </c>
      <c r="N54" s="41">
        <f t="shared" si="0"/>
        <v>2.5599703741763662</v>
      </c>
    </row>
    <row r="55" spans="1:14" s="11" customFormat="1" ht="14.1" customHeight="1" x14ac:dyDescent="0.3">
      <c r="A55" s="27">
        <v>2016</v>
      </c>
      <c r="B55" s="40">
        <v>0.30815675794604308</v>
      </c>
      <c r="C55" s="40">
        <v>0.44662577021754579</v>
      </c>
      <c r="D55" s="40">
        <v>0.58425333545102376</v>
      </c>
      <c r="E55" s="40">
        <v>0.89262053820491349</v>
      </c>
      <c r="F55" s="40">
        <v>0.92470394360104624</v>
      </c>
      <c r="G55" s="40">
        <v>1.28687953002633</v>
      </c>
      <c r="H55" s="40">
        <v>1.20058069936404</v>
      </c>
      <c r="I55" s="40">
        <v>1.035606459874638</v>
      </c>
      <c r="J55" s="40">
        <v>1.189553349168504</v>
      </c>
      <c r="K55" s="40">
        <v>1.1063269266587741</v>
      </c>
      <c r="L55" s="40">
        <v>0.95947795647823853</v>
      </c>
      <c r="M55" s="40">
        <v>1.119791447159924</v>
      </c>
      <c r="N55" s="41">
        <f t="shared" si="0"/>
        <v>0.92121472617925182</v>
      </c>
    </row>
    <row r="56" spans="1:14" s="11" customFormat="1" ht="14.1" customHeight="1" x14ac:dyDescent="0.3">
      <c r="A56" s="27">
        <v>2017</v>
      </c>
      <c r="B56" s="40">
        <v>8.7802476180565137E-2</v>
      </c>
      <c r="C56" s="40">
        <v>0.28621627299179048</v>
      </c>
      <c r="D56" s="40">
        <v>0.42430361943248668</v>
      </c>
      <c r="E56" s="40">
        <v>0.86099068486402697</v>
      </c>
      <c r="F56" s="40">
        <v>0.90702929200521254</v>
      </c>
      <c r="G56" s="40">
        <v>0.32489431948077302</v>
      </c>
      <c r="H56" s="40">
        <v>0.18387272890765249</v>
      </c>
      <c r="I56" s="40">
        <v>0.1957747294036416</v>
      </c>
      <c r="J56" s="40">
        <v>4.2459049645970907E-2</v>
      </c>
      <c r="K56" s="40">
        <v>-0.1021033207089017</v>
      </c>
      <c r="L56" s="40">
        <v>-0.3754845390443684</v>
      </c>
      <c r="M56" s="40">
        <v>-0.19670054309899321</v>
      </c>
      <c r="N56" s="41">
        <f t="shared" si="0"/>
        <v>0.21992123083832138</v>
      </c>
    </row>
    <row r="57" spans="1:14" s="11" customFormat="1" ht="14.1" customHeight="1" x14ac:dyDescent="0.3">
      <c r="A57" s="27">
        <v>2018</v>
      </c>
      <c r="B57" s="40">
        <v>0.19055245040495719</v>
      </c>
      <c r="C57" s="40">
        <v>0.34400028950010147</v>
      </c>
      <c r="D57" s="40">
        <v>0.40792113881229503</v>
      </c>
      <c r="E57" s="40">
        <v>0.26845934735657551</v>
      </c>
      <c r="F57" s="40">
        <v>8.5374825193240689E-2</v>
      </c>
      <c r="G57" s="40">
        <v>-0.18908689875547499</v>
      </c>
      <c r="H57" s="40">
        <v>-0.19319696353682361</v>
      </c>
      <c r="I57" s="40">
        <v>7.577092228210347E-2</v>
      </c>
      <c r="J57" s="40">
        <v>0.46794649067425359</v>
      </c>
      <c r="K57" s="40">
        <v>0.42071243567201039</v>
      </c>
      <c r="L57" s="40">
        <v>0.16682977866127049</v>
      </c>
      <c r="M57" s="40">
        <v>0.26617035809426431</v>
      </c>
      <c r="N57" s="41">
        <f t="shared" si="0"/>
        <v>0.19262118119656446</v>
      </c>
    </row>
    <row r="58" spans="1:14" s="11" customFormat="1" ht="14.1" customHeight="1" x14ac:dyDescent="0.3">
      <c r="A58" s="27">
        <v>2019</v>
      </c>
      <c r="B58" s="40">
        <v>0.46545621900853101</v>
      </c>
      <c r="C58" s="40">
        <v>0.23504165928345261</v>
      </c>
      <c r="D58" s="40">
        <v>2.3088676142157819E-2</v>
      </c>
      <c r="E58" s="40">
        <v>0.19469364077620011</v>
      </c>
      <c r="F58" s="40">
        <v>0.19047783988186409</v>
      </c>
      <c r="G58" s="40">
        <v>0.15462779554416001</v>
      </c>
      <c r="H58" s="40">
        <v>0.24610331335919169</v>
      </c>
      <c r="I58" s="40">
        <v>0.14170380109181921</v>
      </c>
      <c r="J58" s="40">
        <v>0.12972550431418209</v>
      </c>
      <c r="K58" s="40">
        <v>0.65112747574076479</v>
      </c>
      <c r="L58" s="40">
        <v>-5.7151292163248879E-2</v>
      </c>
      <c r="M58" s="40">
        <v>-6.5333180752313869E-2</v>
      </c>
      <c r="N58" s="41">
        <f t="shared" si="0"/>
        <v>0.19246345435223003</v>
      </c>
    </row>
    <row r="59" spans="1:14" s="11" customFormat="1" ht="14.1" customHeight="1" x14ac:dyDescent="0.3">
      <c r="A59" s="27">
        <v>2020</v>
      </c>
      <c r="B59" s="40">
        <v>0.22701270835059351</v>
      </c>
      <c r="C59" s="40">
        <v>7.2241452537324946E-2</v>
      </c>
      <c r="D59" s="40">
        <v>0.2698251664328577</v>
      </c>
      <c r="E59" s="40">
        <v>1.2751557741299551</v>
      </c>
      <c r="F59" s="40">
        <v>1.01185647786679</v>
      </c>
      <c r="G59" s="40">
        <v>0.38577014811598248</v>
      </c>
      <c r="H59" s="40">
        <v>-0.22924271762165829</v>
      </c>
      <c r="I59" s="40">
        <v>-0.55235007328434671</v>
      </c>
      <c r="J59" s="40">
        <v>-0.70804123219596615</v>
      </c>
      <c r="K59" s="40">
        <v>-0.89597954471918317</v>
      </c>
      <c r="L59" s="40">
        <v>-0.90463569103621522</v>
      </c>
      <c r="M59" s="40">
        <v>-0.93298918884632265</v>
      </c>
      <c r="N59" s="41">
        <f t="shared" si="0"/>
        <v>-8.1781393355849039E-2</v>
      </c>
    </row>
    <row r="60" spans="1:14" s="11" customFormat="1" ht="14.1" customHeight="1" x14ac:dyDescent="0.3">
      <c r="A60" s="27">
        <v>2021</v>
      </c>
      <c r="B60" s="40">
        <v>0.116155040729593</v>
      </c>
      <c r="C60" s="40">
        <v>0.20059670176193481</v>
      </c>
      <c r="D60" s="40">
        <v>0.3763448819154247</v>
      </c>
      <c r="E60" s="40">
        <v>0.72685095715754322</v>
      </c>
      <c r="F60" s="40">
        <v>0.81079744948560073</v>
      </c>
      <c r="G60" s="40">
        <v>0.63375986511031712</v>
      </c>
      <c r="H60" s="40">
        <v>1.163303324639275</v>
      </c>
      <c r="I60" s="40">
        <v>1.2801367503942449</v>
      </c>
      <c r="J60" s="40">
        <v>1.296022816039333</v>
      </c>
      <c r="K60" s="40">
        <v>1.5069241690906401</v>
      </c>
      <c r="L60" s="40">
        <v>1.8718765252669469</v>
      </c>
      <c r="M60" s="40">
        <v>1.940678470369694</v>
      </c>
      <c r="N60" s="41">
        <f t="shared" si="0"/>
        <v>0.99362057933004555</v>
      </c>
    </row>
    <row r="61" spans="1:14" s="11" customFormat="1" ht="14.1" customHeight="1" x14ac:dyDescent="0.3">
      <c r="A61" s="27">
        <v>2022</v>
      </c>
      <c r="B61" s="40">
        <v>0.72132776209696825</v>
      </c>
      <c r="C61" s="40">
        <v>0.95550056680751005</v>
      </c>
      <c r="D61" s="40">
        <v>1.0690108638046649</v>
      </c>
      <c r="E61" s="40">
        <v>1.669004875596025</v>
      </c>
      <c r="F61" s="40">
        <v>2.235719098656253</v>
      </c>
      <c r="G61" s="40">
        <v>2.8984361207130331</v>
      </c>
      <c r="H61" s="40">
        <v>3.0633168245867588</v>
      </c>
      <c r="I61" s="40">
        <v>3.092791505590653</v>
      </c>
      <c r="J61" s="40">
        <v>3.460741682356927</v>
      </c>
      <c r="K61" s="40">
        <v>3.5815278673487771</v>
      </c>
      <c r="L61" s="40">
        <v>3.5742556700856021</v>
      </c>
      <c r="M61" s="40">
        <v>3.737642165204536</v>
      </c>
      <c r="N61" s="41">
        <f t="shared" si="0"/>
        <v>2.5049395835706423</v>
      </c>
    </row>
    <row r="62" spans="1:14" s="11" customFormat="1" ht="14.1" customHeight="1" x14ac:dyDescent="0.3">
      <c r="A62" s="27">
        <v>2023</v>
      </c>
      <c r="B62" s="40">
        <v>0.1205869923529557</v>
      </c>
      <c r="C62" s="40">
        <v>0.13888632860679101</v>
      </c>
      <c r="D62" s="40">
        <v>0.20396182054798209</v>
      </c>
      <c r="E62" s="40">
        <v>0.40057953760708198</v>
      </c>
      <c r="F62" s="40">
        <v>0.49014547820482868</v>
      </c>
      <c r="G62" s="40">
        <v>0.86568789025929238</v>
      </c>
      <c r="H62" s="40">
        <v>1.4093976452221439</v>
      </c>
      <c r="I62" s="40">
        <v>1.919455372324363</v>
      </c>
      <c r="J62" s="40">
        <v>1.958035258824431</v>
      </c>
      <c r="K62" s="40">
        <v>1.7795903332016529</v>
      </c>
      <c r="L62" s="40">
        <v>1.3732866097444509</v>
      </c>
      <c r="M62" s="40">
        <v>1.3497420738653121</v>
      </c>
      <c r="N62" s="41">
        <f t="shared" si="0"/>
        <v>1.0007796117301071</v>
      </c>
    </row>
    <row r="63" spans="1:14" s="11" customFormat="1" ht="14.1" customHeight="1" x14ac:dyDescent="0.3">
      <c r="A63" s="27">
        <v>2024</v>
      </c>
      <c r="B63" s="40">
        <v>0.125345694736434</v>
      </c>
      <c r="C63" s="40">
        <v>0.21827907696099211</v>
      </c>
      <c r="D63" s="40">
        <v>0.50694877044406006</v>
      </c>
      <c r="E63" s="40">
        <v>1.786502627104714</v>
      </c>
      <c r="F63" s="40">
        <v>1.665179179665599</v>
      </c>
      <c r="G63" s="40">
        <v>0.69725435438794392</v>
      </c>
      <c r="H63" s="40">
        <v>1.634134455089153</v>
      </c>
      <c r="I63" s="40">
        <v>1.8539604430910961</v>
      </c>
      <c r="J63" s="40">
        <v>2.033482311852608</v>
      </c>
      <c r="K63" s="40">
        <v>1.790352569407538</v>
      </c>
      <c r="L63" s="40">
        <v>1.5297782968192619</v>
      </c>
      <c r="M63" s="40">
        <v>0.52916960669668889</v>
      </c>
      <c r="N63" s="41">
        <f t="shared" si="0"/>
        <v>1.1975322821880077</v>
      </c>
    </row>
    <row r="64" spans="1:14" s="11" customFormat="1" ht="14.1" customHeight="1" x14ac:dyDescent="0.3">
      <c r="A64" s="27">
        <v>2025</v>
      </c>
      <c r="B64" s="40">
        <v>-0.1461040539076808</v>
      </c>
      <c r="C64" s="40">
        <v>-6.0086579542306673E-2</v>
      </c>
      <c r="D64" s="40">
        <v>0.28533018037426577</v>
      </c>
      <c r="E64" s="40">
        <v>0.55462779916435334</v>
      </c>
      <c r="F64" s="40">
        <v>1.5941754220900379</v>
      </c>
      <c r="G64" s="40">
        <v>1.6539096147861749</v>
      </c>
      <c r="H64" s="40">
        <v>1.828311658381865</v>
      </c>
      <c r="I64" s="40">
        <v>2.1411577713312808</v>
      </c>
      <c r="J64" s="40">
        <v>2.2268333494419812</v>
      </c>
      <c r="K64" s="40">
        <v>2.513369795456311</v>
      </c>
      <c r="L64" s="40">
        <v>2.0592985765948808</v>
      </c>
      <c r="M64" s="40">
        <v>1.9149303329576211</v>
      </c>
      <c r="N64" s="41">
        <f t="shared" si="0"/>
        <v>1.380479488927399</v>
      </c>
    </row>
    <row r="65" spans="1:16" s="11" customFormat="1" ht="14.1" customHeight="1" x14ac:dyDescent="0.3">
      <c r="A65" s="27">
        <v>2026</v>
      </c>
      <c r="B65" s="40">
        <v>0.36556968419236829</v>
      </c>
      <c r="C65" s="40">
        <v>0.57336321251115763</v>
      </c>
      <c r="D65" s="40">
        <v>0.69755908748387885</v>
      </c>
      <c r="E65" s="40">
        <v>1.2267920561587431</v>
      </c>
      <c r="F65" s="40">
        <v>0.59790933387944278</v>
      </c>
      <c r="G65" s="40">
        <v>1.391346999859522</v>
      </c>
      <c r="H65" s="44">
        <v>1.3007698635853899</v>
      </c>
      <c r="I65" s="16"/>
      <c r="J65" s="16"/>
      <c r="K65" s="16"/>
      <c r="L65" s="16"/>
      <c r="M65" s="16"/>
      <c r="N65" s="41">
        <f>+AVERAGE(B65:M65)</f>
        <v>0.87904431966721464</v>
      </c>
      <c r="O65" s="17"/>
      <c r="P65" s="18"/>
    </row>
    <row r="66" spans="1:16" s="7" customFormat="1" ht="14.1" customHeight="1" x14ac:dyDescent="0.25">
      <c r="A66" s="12" t="s">
        <v>26</v>
      </c>
      <c r="B66" s="45">
        <f>+AVERAGE(B9:B65)</f>
        <v>2.0154586507316727</v>
      </c>
      <c r="C66" s="46">
        <f>+AVERAGE(C9:C65)</f>
        <v>3.64886419936628</v>
      </c>
      <c r="D66" s="46">
        <f t="shared" ref="D66:M66" si="1">+AVERAGE(D9:D65)</f>
        <v>5.7786788910810625</v>
      </c>
      <c r="E66" s="46">
        <f t="shared" si="1"/>
        <v>7.7747548664611488</v>
      </c>
      <c r="F66" s="46">
        <f t="shared" si="1"/>
        <v>8.8490331900840165</v>
      </c>
      <c r="G66" s="46">
        <f t="shared" si="1"/>
        <v>10.025892610025871</v>
      </c>
      <c r="H66" s="46">
        <f t="shared" si="1"/>
        <v>11.04587969476955</v>
      </c>
      <c r="I66" s="46">
        <f t="shared" si="1"/>
        <v>12.254777375734303</v>
      </c>
      <c r="J66" s="46">
        <f t="shared" si="1"/>
        <v>14.314712873050356</v>
      </c>
      <c r="K66" s="46">
        <f t="shared" si="1"/>
        <v>15.961581386487534</v>
      </c>
      <c r="L66" s="46">
        <f t="shared" si="1"/>
        <v>17.519651622782842</v>
      </c>
      <c r="M66" s="46">
        <f t="shared" si="1"/>
        <v>18.889112563991556</v>
      </c>
      <c r="N66" s="25"/>
      <c r="O66" s="9"/>
      <c r="P66" s="10"/>
    </row>
    <row r="67" spans="1:16" s="7" customFormat="1" ht="14.1" customHeight="1" x14ac:dyDescent="0.25">
      <c r="A67" s="13" t="s">
        <v>27</v>
      </c>
      <c r="B67" s="47">
        <f>+AVERAGE(B56:B65)</f>
        <v>0.22737049741452853</v>
      </c>
      <c r="C67" s="48">
        <f t="shared" ref="C67:H67" si="2">+AVERAGE(C56:C65)</f>
        <v>0.29640389814187484</v>
      </c>
      <c r="D67" s="48">
        <f t="shared" si="2"/>
        <v>0.42642942053900734</v>
      </c>
      <c r="E67" s="48">
        <f t="shared" si="2"/>
        <v>0.89636572999152198</v>
      </c>
      <c r="F67" s="48">
        <f t="shared" si="2"/>
        <v>0.95886643969288698</v>
      </c>
      <c r="G67" s="48">
        <f t="shared" si="2"/>
        <v>0.88166002095017237</v>
      </c>
      <c r="H67" s="48">
        <f t="shared" si="2"/>
        <v>1.040677013261295</v>
      </c>
      <c r="I67" s="48">
        <f>+AVERAGE(I55:I64)</f>
        <v>1.1184007682099493</v>
      </c>
      <c r="J67" s="48">
        <f t="shared" ref="J67:M67" si="3">+AVERAGE(J55:J64)</f>
        <v>1.2096758580122224</v>
      </c>
      <c r="K67" s="48">
        <f t="shared" si="3"/>
        <v>1.2351848707148385</v>
      </c>
      <c r="L67" s="48">
        <f t="shared" si="3"/>
        <v>1.0197531891406819</v>
      </c>
      <c r="M67" s="48">
        <f t="shared" si="3"/>
        <v>0.96631015416504107</v>
      </c>
      <c r="N67" s="26"/>
      <c r="O67" s="9"/>
      <c r="P67" s="10"/>
    </row>
    <row r="68" spans="1:16" s="11" customFormat="1" ht="14.1" customHeight="1" x14ac:dyDescent="0.3">
      <c r="J68" s="19"/>
      <c r="K68" s="19"/>
      <c r="L68" s="19"/>
      <c r="M68" s="19"/>
    </row>
    <row r="69" spans="1:16" s="11" customFormat="1" ht="14.1" customHeight="1" x14ac:dyDescent="0.3">
      <c r="A69" s="37" t="s">
        <v>30</v>
      </c>
      <c r="K69" s="19"/>
      <c r="L69" s="19"/>
    </row>
    <row r="70" spans="1:16" ht="14.1" customHeight="1" x14ac:dyDescent="0.3">
      <c r="A70" s="11"/>
      <c r="B70" s="11"/>
      <c r="C70" s="11"/>
      <c r="D70" s="11"/>
      <c r="E70" s="19"/>
      <c r="F70" s="19"/>
      <c r="G70" s="11"/>
      <c r="H70" s="19"/>
      <c r="I70" s="19"/>
      <c r="J70" s="11"/>
      <c r="K70" s="19"/>
      <c r="L70" s="19"/>
      <c r="M70" s="35"/>
      <c r="N70" s="11"/>
    </row>
    <row r="71" spans="1:16" ht="14.1" customHeight="1" x14ac:dyDescent="0.3">
      <c r="A71" s="11"/>
      <c r="B71" s="11"/>
      <c r="C71" s="11"/>
      <c r="D71" s="11"/>
      <c r="E71" s="11"/>
      <c r="F71" s="11"/>
      <c r="G71" s="19"/>
      <c r="H71" s="11"/>
      <c r="I71" s="11"/>
      <c r="J71" s="11"/>
      <c r="K71" s="19"/>
      <c r="L71" s="19"/>
      <c r="M71" s="11"/>
      <c r="N71" s="11"/>
    </row>
    <row r="72" spans="1:16" ht="14.1" customHeight="1" x14ac:dyDescent="0.3">
      <c r="H72" s="22"/>
      <c r="K72" s="22"/>
    </row>
    <row r="73" spans="1:16" ht="14.1" customHeight="1" x14ac:dyDescent="0.3">
      <c r="J73" s="22"/>
    </row>
    <row r="74" spans="1:16" ht="14.1" customHeight="1" x14ac:dyDescent="0.3">
      <c r="F74" s="22"/>
    </row>
    <row r="75" spans="1:16" ht="14.1" customHeight="1" x14ac:dyDescent="0.3">
      <c r="E75" s="22"/>
    </row>
  </sheetData>
  <mergeCells count="1">
    <mergeCell ref="A2:N2"/>
  </mergeCells>
  <hyperlinks>
    <hyperlink ref="O2" location="CONTENIDO!A1" display="Contenido"/>
  </hyperlinks>
  <pageMargins left="0.7" right="0.7" top="0.75" bottom="0.75" header="0.3" footer="0.3"/>
  <ignoredErrors>
    <ignoredError sqref="B67:H67 I67:M67 N9:N65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2026-08-13T17:34:13Z</dcterms:modified>
</cp:coreProperties>
</file>